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unesco.sharepoint.com/sites/KabulTeam/Shared Documents/Administration/Procurement Files 2026/IPs Tender under EU Project/03. AICS/"/>
    </mc:Choice>
  </mc:AlternateContent>
  <xr:revisionPtr revIDLastSave="65" documentId="13_ncr:1_{7F1D8922-F9C6-4363-99B6-FD3C59FC301A}" xr6:coauthVersionLast="47" xr6:coauthVersionMax="47" xr10:uidLastSave="{C805208B-18AF-4787-9457-B592C1ECBE4D}"/>
  <bookViews>
    <workbookView xWindow="28680" yWindow="-120" windowWidth="29040" windowHeight="15720" firstSheet="2" activeTab="2" xr2:uid="{00000000-000D-0000-FFFF-FFFF00000000}"/>
  </bookViews>
  <sheets>
    <sheet name="LOT 1 - Tailoring + Embroidery" sheetId="2" r:id="rId1"/>
    <sheet name="LOT 2 - Vegetables Farming &amp; fo" sheetId="13" r:id="rId2"/>
    <sheet name="LOT 3 - Electrical Instal+Maine" sheetId="14" r:id="rId3"/>
    <sheet name="LOT 4 - Hand Knitting+Crochet" sheetId="15" r:id="rId4"/>
    <sheet name="LOT 5 -  Dairy Processing" sheetId="16" r:id="rId5"/>
    <sheet name="LOT 6 - Mobile Phone Repairing" sheetId="17" r:id="rId6"/>
    <sheet name="LOT 7 - Carpet Weaving+Felting" sheetId="18" r:id="rId7"/>
    <sheet name="LOT 8 - Bag Making" sheetId="19" r:id="rId8"/>
    <sheet name="LOT 9 - Plumbing" sheetId="20" r:id="rId9"/>
    <sheet name="LOT 10 - Bakery" sheetId="21" r:id="rId10"/>
    <sheet name="LOT 11 - Hand Embroidery" sheetId="22" r:id="rId11"/>
    <sheet name="LOT 12  - Bee Keeping" sheetId="23"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38" i="23" l="1"/>
  <c r="I37" i="23"/>
  <c r="I36" i="23"/>
  <c r="I35" i="23"/>
  <c r="I32" i="22"/>
  <c r="I31" i="22"/>
  <c r="I30" i="22"/>
  <c r="I29" i="22"/>
  <c r="I38" i="21"/>
  <c r="I37" i="21"/>
  <c r="I36" i="21"/>
  <c r="I35" i="21"/>
  <c r="I42" i="20"/>
  <c r="I41" i="20"/>
  <c r="I40" i="20"/>
  <c r="I39" i="20"/>
  <c r="I44" i="19"/>
  <c r="I43" i="19"/>
  <c r="I42" i="19"/>
  <c r="I41" i="19"/>
  <c r="I51" i="18"/>
  <c r="I50" i="18"/>
  <c r="I49" i="18"/>
  <c r="I48" i="18"/>
  <c r="I31" i="17"/>
  <c r="I30" i="17"/>
  <c r="I29" i="17"/>
  <c r="I28" i="17"/>
  <c r="I29" i="16"/>
  <c r="I28" i="16"/>
  <c r="I27" i="16"/>
  <c r="I26" i="16"/>
  <c r="I39" i="15"/>
  <c r="I38" i="15"/>
  <c r="I37" i="15"/>
  <c r="I36" i="15"/>
  <c r="H15" i="15"/>
  <c r="I15" i="15" s="1"/>
  <c r="I38" i="14"/>
  <c r="I37" i="14"/>
  <c r="I36" i="14"/>
  <c r="I35" i="14"/>
  <c r="I38" i="13"/>
  <c r="I37" i="13"/>
  <c r="I36" i="13"/>
  <c r="I35" i="13"/>
  <c r="I33" i="2"/>
  <c r="I32" i="2"/>
  <c r="I31" i="2"/>
  <c r="I30" i="2"/>
  <c r="H25" i="21"/>
  <c r="I25" i="21" s="1"/>
  <c r="H26" i="21"/>
  <c r="I26" i="21" s="1"/>
  <c r="H27" i="21"/>
  <c r="I27" i="21" s="1"/>
  <c r="H28" i="21"/>
  <c r="I28" i="21" s="1"/>
  <c r="H29" i="21"/>
  <c r="I29" i="21" s="1"/>
  <c r="H30" i="21"/>
  <c r="I30" i="21" s="1"/>
  <c r="H31" i="21"/>
  <c r="I31" i="21" s="1"/>
  <c r="H31" i="23"/>
  <c r="I31" i="23" s="1"/>
  <c r="H25" i="23"/>
  <c r="I25" i="23" s="1"/>
  <c r="H26" i="23"/>
  <c r="I26" i="23" s="1"/>
  <c r="H27" i="23"/>
  <c r="I27" i="23" s="1"/>
  <c r="H28" i="23"/>
  <c r="I28" i="23" s="1"/>
  <c r="H24" i="20"/>
  <c r="I24" i="20" s="1"/>
  <c r="H25" i="20"/>
  <c r="I25" i="20" s="1"/>
  <c r="H26" i="20"/>
  <c r="I26" i="20" s="1"/>
  <c r="H27" i="20"/>
  <c r="I27" i="20" s="1"/>
  <c r="H28" i="20"/>
  <c r="I28" i="20" s="1"/>
  <c r="H29" i="20"/>
  <c r="I29" i="20" s="1"/>
  <c r="H30" i="20"/>
  <c r="I30" i="20" s="1"/>
  <c r="H31" i="20"/>
  <c r="I31" i="20" s="1"/>
  <c r="H32" i="20"/>
  <c r="I32" i="20" s="1"/>
  <c r="H24" i="19"/>
  <c r="I24" i="19" s="1"/>
  <c r="H25" i="19"/>
  <c r="I25" i="19" s="1"/>
  <c r="H26" i="19"/>
  <c r="I26" i="19" s="1"/>
  <c r="H27" i="19"/>
  <c r="I27" i="19" s="1"/>
  <c r="H28" i="19"/>
  <c r="I28" i="19" s="1"/>
  <c r="H29" i="19"/>
  <c r="I29" i="19" s="1"/>
  <c r="H30" i="19"/>
  <c r="I30" i="19" s="1"/>
  <c r="H31" i="19"/>
  <c r="I31" i="19" s="1"/>
  <c r="H32" i="19"/>
  <c r="I32" i="19" s="1"/>
  <c r="H33" i="19"/>
  <c r="I33" i="19" s="1"/>
  <c r="H34" i="19"/>
  <c r="I34" i="19" s="1"/>
  <c r="H8" i="18"/>
  <c r="I8" i="18" s="1"/>
  <c r="H9" i="18"/>
  <c r="I9" i="18" s="1"/>
  <c r="H10" i="18"/>
  <c r="I10" i="18" s="1"/>
  <c r="H11" i="18"/>
  <c r="I11" i="18" s="1"/>
  <c r="H12" i="18"/>
  <c r="I12" i="18" s="1"/>
  <c r="H13" i="18"/>
  <c r="I13" i="18" s="1"/>
  <c r="H14" i="18"/>
  <c r="I14" i="18" s="1"/>
  <c r="H15" i="18"/>
  <c r="I15" i="18" s="1"/>
  <c r="H16" i="18"/>
  <c r="I16" i="18" s="1"/>
  <c r="H17" i="18"/>
  <c r="I17" i="18" s="1"/>
  <c r="H18" i="18"/>
  <c r="I18" i="18" s="1"/>
  <c r="H19" i="18"/>
  <c r="I19" i="18" s="1"/>
  <c r="H20" i="18"/>
  <c r="I20" i="18" s="1"/>
  <c r="H21" i="18"/>
  <c r="I21" i="18" s="1"/>
  <c r="H22" i="18"/>
  <c r="I22" i="18" s="1"/>
  <c r="H35" i="18"/>
  <c r="I35" i="18" s="1"/>
  <c r="H36" i="18"/>
  <c r="I36" i="18" s="1"/>
  <c r="H37" i="18"/>
  <c r="I37" i="18" s="1"/>
  <c r="H38" i="18"/>
  <c r="I38" i="18" s="1"/>
  <c r="H39" i="18"/>
  <c r="I39" i="18" s="1"/>
  <c r="H40" i="18"/>
  <c r="I40" i="18" s="1"/>
  <c r="H41" i="18"/>
  <c r="I41" i="18" s="1"/>
  <c r="H42" i="18"/>
  <c r="I42" i="18" s="1"/>
  <c r="H24" i="15"/>
  <c r="I24" i="15" s="1"/>
  <c r="H25" i="15"/>
  <c r="I25" i="15" s="1"/>
  <c r="H26" i="15"/>
  <c r="I26" i="15" s="1"/>
  <c r="H27" i="15"/>
  <c r="I27" i="15" s="1"/>
  <c r="H28" i="15"/>
  <c r="I28" i="15" s="1"/>
  <c r="H29" i="15"/>
  <c r="I29" i="15" s="1"/>
  <c r="H24" i="14"/>
  <c r="I24" i="14" s="1"/>
  <c r="H25" i="14"/>
  <c r="I25" i="14" s="1"/>
  <c r="H26" i="14"/>
  <c r="I26" i="14" s="1"/>
  <c r="H27" i="14"/>
  <c r="I27" i="14" s="1"/>
  <c r="H28" i="14"/>
  <c r="I28" i="14" s="1"/>
  <c r="H32" i="23"/>
  <c r="I32" i="23" s="1"/>
  <c r="H30" i="23"/>
  <c r="I30" i="23" s="1"/>
  <c r="H29" i="23"/>
  <c r="I29" i="23" s="1"/>
  <c r="H24" i="23"/>
  <c r="I24" i="23" s="1"/>
  <c r="H23" i="23"/>
  <c r="I23" i="23" s="1"/>
  <c r="H22" i="23"/>
  <c r="I22" i="23" s="1"/>
  <c r="H21" i="23"/>
  <c r="I21" i="23" s="1"/>
  <c r="H20" i="23"/>
  <c r="I20" i="23" s="1"/>
  <c r="H19" i="23"/>
  <c r="I19" i="23" s="1"/>
  <c r="H18" i="23"/>
  <c r="I18" i="23" s="1"/>
  <c r="H17" i="23"/>
  <c r="I17" i="23" s="1"/>
  <c r="H16" i="23"/>
  <c r="I16" i="23" s="1"/>
  <c r="H15" i="23"/>
  <c r="I15" i="23" s="1"/>
  <c r="H14" i="23"/>
  <c r="I14" i="23" s="1"/>
  <c r="I34" i="23" s="1"/>
  <c r="H13" i="23"/>
  <c r="I13" i="23" s="1"/>
  <c r="H12" i="23"/>
  <c r="I12" i="23" s="1"/>
  <c r="H11" i="23"/>
  <c r="I11" i="23" s="1"/>
  <c r="H10" i="23"/>
  <c r="I10" i="23" s="1"/>
  <c r="H9" i="23"/>
  <c r="I9" i="23" s="1"/>
  <c r="H8" i="23"/>
  <c r="I8" i="23" s="1"/>
  <c r="H7" i="23"/>
  <c r="I7" i="23" s="1"/>
  <c r="H6" i="23"/>
  <c r="I6" i="23" s="1"/>
  <c r="H26" i="22"/>
  <c r="I26" i="22" s="1"/>
  <c r="H25" i="22"/>
  <c r="I25" i="22" s="1"/>
  <c r="H24" i="22"/>
  <c r="I24" i="22" s="1"/>
  <c r="H23" i="22"/>
  <c r="I23" i="22" s="1"/>
  <c r="H22" i="22"/>
  <c r="I22" i="22" s="1"/>
  <c r="H21" i="22"/>
  <c r="I21" i="22" s="1"/>
  <c r="H20" i="22"/>
  <c r="I20" i="22" s="1"/>
  <c r="H19" i="22"/>
  <c r="I19" i="22" s="1"/>
  <c r="H18" i="22"/>
  <c r="I18" i="22" s="1"/>
  <c r="H17" i="22"/>
  <c r="I17" i="22" s="1"/>
  <c r="H16" i="22"/>
  <c r="I16" i="22" s="1"/>
  <c r="H15" i="22"/>
  <c r="I15" i="22" s="1"/>
  <c r="H14" i="22"/>
  <c r="I14" i="22" s="1"/>
  <c r="H13" i="22"/>
  <c r="I13" i="22" s="1"/>
  <c r="H12" i="22"/>
  <c r="I12" i="22" s="1"/>
  <c r="H11" i="22"/>
  <c r="I11" i="22" s="1"/>
  <c r="H10" i="22"/>
  <c r="I10" i="22" s="1"/>
  <c r="H9" i="22"/>
  <c r="I9" i="22" s="1"/>
  <c r="H8" i="22"/>
  <c r="I8" i="22" s="1"/>
  <c r="H7" i="22"/>
  <c r="I7" i="22" s="1"/>
  <c r="H6" i="22"/>
  <c r="I6" i="22" s="1"/>
  <c r="H32" i="21"/>
  <c r="I32" i="21" s="1"/>
  <c r="H24" i="21"/>
  <c r="I24" i="21" s="1"/>
  <c r="H23" i="21"/>
  <c r="I23" i="21" s="1"/>
  <c r="H22" i="21"/>
  <c r="I22" i="21" s="1"/>
  <c r="H21" i="21"/>
  <c r="I21" i="21" s="1"/>
  <c r="H20" i="21"/>
  <c r="I20" i="21" s="1"/>
  <c r="H19" i="21"/>
  <c r="I19" i="21" s="1"/>
  <c r="H18" i="21"/>
  <c r="I18" i="21" s="1"/>
  <c r="H17" i="21"/>
  <c r="I17" i="21" s="1"/>
  <c r="H16" i="21"/>
  <c r="I16" i="21" s="1"/>
  <c r="H15" i="21"/>
  <c r="I15" i="21" s="1"/>
  <c r="H14" i="21"/>
  <c r="I14" i="21" s="1"/>
  <c r="H13" i="21"/>
  <c r="I13" i="21" s="1"/>
  <c r="H12" i="21"/>
  <c r="I12" i="21" s="1"/>
  <c r="H11" i="21"/>
  <c r="I11" i="21" s="1"/>
  <c r="H10" i="21"/>
  <c r="I10" i="21" s="1"/>
  <c r="H9" i="21"/>
  <c r="I9" i="21" s="1"/>
  <c r="H8" i="21"/>
  <c r="I8" i="21" s="1"/>
  <c r="H7" i="21"/>
  <c r="I7" i="21" s="1"/>
  <c r="H6" i="21"/>
  <c r="I6" i="21" s="1"/>
  <c r="H36" i="20"/>
  <c r="I36" i="20" s="1"/>
  <c r="H35" i="20"/>
  <c r="I35" i="20" s="1"/>
  <c r="H34" i="20"/>
  <c r="I34" i="20" s="1"/>
  <c r="H33" i="20"/>
  <c r="I33" i="20" s="1"/>
  <c r="H23" i="20"/>
  <c r="I23" i="20" s="1"/>
  <c r="H22" i="20"/>
  <c r="I22" i="20" s="1"/>
  <c r="H21" i="20"/>
  <c r="I21" i="20" s="1"/>
  <c r="H20" i="20"/>
  <c r="I20" i="20" s="1"/>
  <c r="H19" i="20"/>
  <c r="I19" i="20" s="1"/>
  <c r="H18" i="20"/>
  <c r="I18" i="20" s="1"/>
  <c r="H17" i="20"/>
  <c r="I17" i="20" s="1"/>
  <c r="H16" i="20"/>
  <c r="I16" i="20" s="1"/>
  <c r="H15" i="20"/>
  <c r="I15" i="20" s="1"/>
  <c r="H14" i="20"/>
  <c r="I14" i="20" s="1"/>
  <c r="H13" i="20"/>
  <c r="I13" i="20" s="1"/>
  <c r="H12" i="20"/>
  <c r="I12" i="20" s="1"/>
  <c r="H11" i="20"/>
  <c r="I11" i="20" s="1"/>
  <c r="H10" i="20"/>
  <c r="I10" i="20" s="1"/>
  <c r="H9" i="20"/>
  <c r="I9" i="20" s="1"/>
  <c r="H8" i="20"/>
  <c r="I8" i="20" s="1"/>
  <c r="H7" i="20"/>
  <c r="I7" i="20" s="1"/>
  <c r="H6" i="20"/>
  <c r="I6" i="20" s="1"/>
  <c r="H38" i="19"/>
  <c r="I38" i="19" s="1"/>
  <c r="H37" i="19"/>
  <c r="I37" i="19" s="1"/>
  <c r="H36" i="19"/>
  <c r="I36" i="19" s="1"/>
  <c r="H35" i="19"/>
  <c r="I35" i="19" s="1"/>
  <c r="H23" i="19"/>
  <c r="I23" i="19" s="1"/>
  <c r="H22" i="19"/>
  <c r="I22" i="19" s="1"/>
  <c r="H21" i="19"/>
  <c r="I21" i="19" s="1"/>
  <c r="H20" i="19"/>
  <c r="I20" i="19" s="1"/>
  <c r="H19" i="19"/>
  <c r="I19" i="19" s="1"/>
  <c r="H18" i="19"/>
  <c r="I18" i="19" s="1"/>
  <c r="H17" i="19"/>
  <c r="I17" i="19" s="1"/>
  <c r="H16" i="19"/>
  <c r="I16" i="19" s="1"/>
  <c r="H15" i="19"/>
  <c r="I15" i="19" s="1"/>
  <c r="H14" i="19"/>
  <c r="I14" i="19" s="1"/>
  <c r="H13" i="19"/>
  <c r="I13" i="19" s="1"/>
  <c r="H12" i="19"/>
  <c r="I12" i="19" s="1"/>
  <c r="H11" i="19"/>
  <c r="I11" i="19" s="1"/>
  <c r="H10" i="19"/>
  <c r="I10" i="19" s="1"/>
  <c r="H9" i="19"/>
  <c r="I9" i="19" s="1"/>
  <c r="H8" i="19"/>
  <c r="I8" i="19" s="1"/>
  <c r="H7" i="19"/>
  <c r="I7" i="19" s="1"/>
  <c r="H6" i="19"/>
  <c r="I6" i="19" s="1"/>
  <c r="H45" i="18"/>
  <c r="I45" i="18" s="1"/>
  <c r="H44" i="18"/>
  <c r="I44" i="18" s="1"/>
  <c r="H43" i="18"/>
  <c r="I43" i="18" s="1"/>
  <c r="H34" i="18"/>
  <c r="I34" i="18" s="1"/>
  <c r="H33" i="18"/>
  <c r="I33" i="18" s="1"/>
  <c r="H32" i="18"/>
  <c r="I32" i="18" s="1"/>
  <c r="H31" i="18"/>
  <c r="I31" i="18" s="1"/>
  <c r="H30" i="18"/>
  <c r="I30" i="18" s="1"/>
  <c r="H29" i="18"/>
  <c r="I29" i="18" s="1"/>
  <c r="H28" i="18"/>
  <c r="I28" i="18" s="1"/>
  <c r="H27" i="18"/>
  <c r="I27" i="18" s="1"/>
  <c r="H26" i="18"/>
  <c r="I26" i="18" s="1"/>
  <c r="H25" i="18"/>
  <c r="I25" i="18" s="1"/>
  <c r="H24" i="18"/>
  <c r="I24" i="18" s="1"/>
  <c r="H23" i="18"/>
  <c r="I23" i="18" s="1"/>
  <c r="H7" i="18"/>
  <c r="I7" i="18" s="1"/>
  <c r="H6" i="18"/>
  <c r="I6" i="18" s="1"/>
  <c r="H25" i="17"/>
  <c r="I25" i="17" s="1"/>
  <c r="H24" i="17"/>
  <c r="I24" i="17" s="1"/>
  <c r="H23" i="17"/>
  <c r="I23" i="17" s="1"/>
  <c r="H22" i="17"/>
  <c r="I22" i="17" s="1"/>
  <c r="H21" i="17"/>
  <c r="I21" i="17" s="1"/>
  <c r="H20" i="17"/>
  <c r="I20" i="17" s="1"/>
  <c r="H19" i="17"/>
  <c r="I19" i="17" s="1"/>
  <c r="H18" i="17"/>
  <c r="I18" i="17" s="1"/>
  <c r="H17" i="17"/>
  <c r="I17" i="17" s="1"/>
  <c r="H16" i="17"/>
  <c r="I16" i="17" s="1"/>
  <c r="H15" i="17"/>
  <c r="I15" i="17" s="1"/>
  <c r="H14" i="17"/>
  <c r="I14" i="17" s="1"/>
  <c r="H13" i="17"/>
  <c r="I13" i="17" s="1"/>
  <c r="H12" i="17"/>
  <c r="I12" i="17" s="1"/>
  <c r="H11" i="17"/>
  <c r="I11" i="17" s="1"/>
  <c r="H10" i="17"/>
  <c r="I10" i="17" s="1"/>
  <c r="H9" i="17"/>
  <c r="I9" i="17" s="1"/>
  <c r="H8" i="17"/>
  <c r="I8" i="17" s="1"/>
  <c r="H7" i="17"/>
  <c r="I7" i="17" s="1"/>
  <c r="H6" i="17"/>
  <c r="I6" i="17" s="1"/>
  <c r="H23" i="16"/>
  <c r="I23" i="16" s="1"/>
  <c r="H22" i="16"/>
  <c r="I22" i="16" s="1"/>
  <c r="H21" i="16"/>
  <c r="I21" i="16" s="1"/>
  <c r="H20" i="16"/>
  <c r="I20" i="16" s="1"/>
  <c r="H19" i="16"/>
  <c r="I19" i="16" s="1"/>
  <c r="H18" i="16"/>
  <c r="I18" i="16" s="1"/>
  <c r="H17" i="16"/>
  <c r="I17" i="16" s="1"/>
  <c r="H16" i="16"/>
  <c r="I16" i="16" s="1"/>
  <c r="H15" i="16"/>
  <c r="I15" i="16" s="1"/>
  <c r="H14" i="16"/>
  <c r="I14" i="16" s="1"/>
  <c r="H13" i="16"/>
  <c r="I13" i="16" s="1"/>
  <c r="H12" i="16"/>
  <c r="I12" i="16" s="1"/>
  <c r="H11" i="16"/>
  <c r="I11" i="16" s="1"/>
  <c r="H10" i="16"/>
  <c r="I10" i="16" s="1"/>
  <c r="H9" i="16"/>
  <c r="I9" i="16" s="1"/>
  <c r="H8" i="16"/>
  <c r="I8" i="16" s="1"/>
  <c r="H7" i="16"/>
  <c r="I7" i="16" s="1"/>
  <c r="H6" i="16"/>
  <c r="I6" i="16" s="1"/>
  <c r="H33" i="15"/>
  <c r="I33" i="15" s="1"/>
  <c r="H32" i="15"/>
  <c r="I32" i="15" s="1"/>
  <c r="H31" i="15"/>
  <c r="I31" i="15" s="1"/>
  <c r="H30" i="15"/>
  <c r="I30" i="15" s="1"/>
  <c r="H23" i="15"/>
  <c r="I23" i="15" s="1"/>
  <c r="H22" i="15"/>
  <c r="I22" i="15" s="1"/>
  <c r="H21" i="15"/>
  <c r="I21" i="15" s="1"/>
  <c r="H20" i="15"/>
  <c r="I20" i="15" s="1"/>
  <c r="H19" i="15"/>
  <c r="I19" i="15" s="1"/>
  <c r="H18" i="15"/>
  <c r="I18" i="15" s="1"/>
  <c r="H17" i="15"/>
  <c r="I17" i="15" s="1"/>
  <c r="H16" i="15"/>
  <c r="I16" i="15" s="1"/>
  <c r="H14" i="15"/>
  <c r="I14" i="15" s="1"/>
  <c r="H13" i="15"/>
  <c r="I13" i="15" s="1"/>
  <c r="H12" i="15"/>
  <c r="I12" i="15" s="1"/>
  <c r="H11" i="15"/>
  <c r="I11" i="15" s="1"/>
  <c r="H10" i="15"/>
  <c r="I10" i="15" s="1"/>
  <c r="H9" i="15"/>
  <c r="I9" i="15" s="1"/>
  <c r="H8" i="15"/>
  <c r="I8" i="15" s="1"/>
  <c r="H7" i="15"/>
  <c r="I7" i="15" s="1"/>
  <c r="H6" i="15"/>
  <c r="I6" i="15" s="1"/>
  <c r="H32" i="14"/>
  <c r="I32" i="14" s="1"/>
  <c r="H31" i="14"/>
  <c r="I31" i="14" s="1"/>
  <c r="H30" i="14"/>
  <c r="I30" i="14" s="1"/>
  <c r="H29" i="14"/>
  <c r="I29" i="14" s="1"/>
  <c r="H23" i="14"/>
  <c r="I23" i="14" s="1"/>
  <c r="H22" i="14"/>
  <c r="I22" i="14" s="1"/>
  <c r="H21" i="14"/>
  <c r="I21" i="14" s="1"/>
  <c r="H20" i="14"/>
  <c r="I20" i="14" s="1"/>
  <c r="H19" i="14"/>
  <c r="I19" i="14" s="1"/>
  <c r="H18" i="14"/>
  <c r="I18" i="14" s="1"/>
  <c r="H17" i="14"/>
  <c r="I17" i="14" s="1"/>
  <c r="H16" i="14"/>
  <c r="I16" i="14" s="1"/>
  <c r="H15" i="14"/>
  <c r="I15" i="14" s="1"/>
  <c r="H14" i="14"/>
  <c r="I14" i="14" s="1"/>
  <c r="H13" i="14"/>
  <c r="I13" i="14" s="1"/>
  <c r="H12" i="14"/>
  <c r="I12" i="14" s="1"/>
  <c r="H11" i="14"/>
  <c r="I11" i="14" s="1"/>
  <c r="H10" i="14"/>
  <c r="I10" i="14" s="1"/>
  <c r="H9" i="14"/>
  <c r="I9" i="14" s="1"/>
  <c r="H8" i="14"/>
  <c r="I8" i="14" s="1"/>
  <c r="H7" i="14"/>
  <c r="I7" i="14" s="1"/>
  <c r="H6" i="14"/>
  <c r="I6" i="14" s="1"/>
  <c r="I27" i="17" l="1"/>
  <c r="H34" i="23"/>
  <c r="I28" i="22"/>
  <c r="I40" i="19"/>
  <c r="I47" i="18"/>
  <c r="H47" i="18"/>
  <c r="I25" i="16"/>
  <c r="I35" i="15"/>
  <c r="I34" i="14"/>
  <c r="H34" i="14"/>
  <c r="H28" i="22"/>
  <c r="I34" i="21"/>
  <c r="H34" i="21"/>
  <c r="I38" i="20"/>
  <c r="H25" i="16"/>
  <c r="H27" i="17"/>
  <c r="H40" i="19"/>
  <c r="H38" i="20"/>
  <c r="H35" i="15"/>
  <c r="H32" i="13"/>
  <c r="I32" i="13" s="1"/>
  <c r="H31" i="13"/>
  <c r="I31" i="13" s="1"/>
  <c r="H30" i="13"/>
  <c r="I30" i="13" s="1"/>
  <c r="H29" i="13"/>
  <c r="I29" i="13" s="1"/>
  <c r="H28" i="13"/>
  <c r="I28" i="13" s="1"/>
  <c r="H27" i="13"/>
  <c r="I27" i="13" s="1"/>
  <c r="H26" i="13"/>
  <c r="I26" i="13" s="1"/>
  <c r="H25" i="13"/>
  <c r="I25" i="13" s="1"/>
  <c r="H24" i="13"/>
  <c r="I24" i="13" s="1"/>
  <c r="H23" i="13"/>
  <c r="I23" i="13" s="1"/>
  <c r="H22" i="13"/>
  <c r="I22" i="13" s="1"/>
  <c r="H21" i="13"/>
  <c r="I21" i="13" s="1"/>
  <c r="H20" i="13"/>
  <c r="I20" i="13" s="1"/>
  <c r="H19" i="13"/>
  <c r="I19" i="13" s="1"/>
  <c r="H18" i="13"/>
  <c r="I18" i="13" s="1"/>
  <c r="H17" i="13"/>
  <c r="I17" i="13" s="1"/>
  <c r="H15" i="13"/>
  <c r="I15" i="13" s="1"/>
  <c r="H14" i="13"/>
  <c r="I14" i="13" s="1"/>
  <c r="H13" i="13"/>
  <c r="I13" i="13" s="1"/>
  <c r="H12" i="13"/>
  <c r="I12" i="13" s="1"/>
  <c r="H11" i="13"/>
  <c r="I11" i="13" s="1"/>
  <c r="H10" i="13"/>
  <c r="I10" i="13" s="1"/>
  <c r="H9" i="13"/>
  <c r="I9" i="13" s="1"/>
  <c r="H8" i="13"/>
  <c r="I8" i="13" s="1"/>
  <c r="H7" i="13"/>
  <c r="I7" i="13" l="1"/>
  <c r="I34" i="13" s="1"/>
  <c r="H34" i="13"/>
  <c r="H27" i="2"/>
  <c r="I27" i="2" s="1"/>
  <c r="H26" i="2"/>
  <c r="I26" i="2" s="1"/>
  <c r="H25" i="2"/>
  <c r="I25" i="2" s="1"/>
  <c r="H24" i="2"/>
  <c r="I24" i="2" s="1"/>
  <c r="H23" i="2"/>
  <c r="I23" i="2" s="1"/>
  <c r="H22" i="2"/>
  <c r="I22" i="2" s="1"/>
  <c r="H21" i="2"/>
  <c r="I21" i="2" s="1"/>
  <c r="H20" i="2"/>
  <c r="I20" i="2" s="1"/>
  <c r="H19" i="2"/>
  <c r="I19" i="2" s="1"/>
  <c r="H18" i="2"/>
  <c r="I18" i="2" s="1"/>
  <c r="H17" i="2"/>
  <c r="I17" i="2" s="1"/>
  <c r="H16" i="2"/>
  <c r="I16" i="2" s="1"/>
  <c r="H15" i="2"/>
  <c r="I15" i="2" s="1"/>
  <c r="H14" i="2"/>
  <c r="I14" i="2" s="1"/>
  <c r="H13" i="2"/>
  <c r="I13" i="2" s="1"/>
  <c r="H12" i="2"/>
  <c r="I12" i="2" s="1"/>
  <c r="H11" i="2"/>
  <c r="I11" i="2" s="1"/>
  <c r="H10" i="2"/>
  <c r="I10" i="2" s="1"/>
  <c r="H9" i="2"/>
  <c r="I9" i="2" s="1"/>
  <c r="H8" i="2"/>
  <c r="I8" i="2" s="1"/>
  <c r="H7" i="2"/>
  <c r="I7" i="2" s="1"/>
  <c r="H6" i="2"/>
  <c r="H29" i="2" l="1"/>
  <c r="I6" i="2"/>
  <c r="I29" i="2" s="1"/>
</calcChain>
</file>

<file path=xl/sharedStrings.xml><?xml version="1.0" encoding="utf-8"?>
<sst xmlns="http://schemas.openxmlformats.org/spreadsheetml/2006/main" count="1703" uniqueCount="1019">
  <si>
    <t>Province:</t>
  </si>
  <si>
    <t>Exchange Rate:</t>
  </si>
  <si>
    <t>No</t>
  </si>
  <si>
    <t>Activity/Item description
(English)</t>
  </si>
  <si>
    <t>Activity/Item description
(Pashto/Dari)</t>
  </si>
  <si>
    <t>Unit</t>
  </si>
  <si>
    <t>Remarks (Responsible if applicable)</t>
  </si>
  <si>
    <t>Item Name</t>
  </si>
  <si>
    <t>Digging Fork</t>
  </si>
  <si>
    <t>Garden Hoe</t>
  </si>
  <si>
    <t>Pruning Shears</t>
  </si>
  <si>
    <t>Harvesting Knife</t>
  </si>
  <si>
    <t>Hand Trowel</t>
  </si>
  <si>
    <t>Watering Wand</t>
  </si>
  <si>
    <t>Harvesting Bins</t>
  </si>
  <si>
    <t>Soil pH Test Kit</t>
  </si>
  <si>
    <t>Piece</t>
  </si>
  <si>
    <t>Kit</t>
  </si>
  <si>
    <t>Useful for soil loosening, rocky soils; should be rust-resistant</t>
  </si>
  <si>
    <t>Common tool for weeding/soil shaping; durable handle preferred</t>
  </si>
  <si>
    <t>Must have safety lock; suitable for orchard training</t>
  </si>
  <si>
    <t>Used for vegetables &amp; herbs; easy to sharpen locally</t>
  </si>
  <si>
    <t>Common for nursery &amp; seedbed work; rust-resistant preferred</t>
  </si>
  <si>
    <t>Suitable for water-scarce regions; reduce water waste</t>
  </si>
  <si>
    <t>Lightweight; used to transport produce from fields</t>
  </si>
  <si>
    <t>Low-tech kits are more affordable &amp; practical in rural training</t>
  </si>
  <si>
    <t xml:space="preserve">Vegetable Farming Toolkit </t>
  </si>
  <si>
    <t>Chef’s Knife</t>
  </si>
  <si>
    <t>Paring Knife</t>
  </si>
  <si>
    <t>Cutting Board Set</t>
  </si>
  <si>
    <t>Kitchen Scale</t>
  </si>
  <si>
    <t>Cleaning Cloths</t>
  </si>
  <si>
    <t>Set</t>
  </si>
  <si>
    <t>Pair</t>
  </si>
  <si>
    <t>Unit cost (AFN)</t>
  </si>
  <si>
    <t>Volume/Quantity per Toolkit</t>
  </si>
  <si>
    <t>Cost per Toolkit (AFN)</t>
  </si>
  <si>
    <t>Cost per Toolkit (USD)</t>
  </si>
  <si>
    <t>Required Documents (Quotation, sample/photo, warranty, etc.)</t>
  </si>
  <si>
    <t>Sewing Machine</t>
  </si>
  <si>
    <t>Sewing Machine Table</t>
  </si>
  <si>
    <t>Measuring Tape</t>
  </si>
  <si>
    <t>Tailor’s Chalk</t>
  </si>
  <si>
    <t>Hand Sewing Needles</t>
  </si>
  <si>
    <t>Machine Needles</t>
  </si>
  <si>
    <t>Seam Ripper</t>
  </si>
  <si>
    <t>Fabric Samples</t>
  </si>
  <si>
    <t>Thimble</t>
  </si>
  <si>
    <t>Iron</t>
  </si>
  <si>
    <t>Zippers</t>
  </si>
  <si>
    <t>Buttons</t>
  </si>
  <si>
    <t>Interfacing</t>
  </si>
  <si>
    <t>Pack / Set</t>
  </si>
  <si>
    <t>Pack</t>
  </si>
  <si>
    <t>Pieces</t>
  </si>
  <si>
    <t>used for embroidery as well</t>
  </si>
  <si>
    <t>used for embroidery</t>
  </si>
  <si>
    <t>Used for embroidery</t>
  </si>
  <si>
    <t>LOT 1 - Tailoring and Embroidery Toolkit</t>
  </si>
  <si>
    <t>Needle nose pliers</t>
  </si>
  <si>
    <t>Combination pliers</t>
  </si>
  <si>
    <t>Try square</t>
  </si>
  <si>
    <t>Cutting pliers</t>
  </si>
  <si>
    <t>Measuring tape</t>
  </si>
  <si>
    <t>Screwdriver</t>
  </si>
  <si>
    <t>Digital tester screwdriver</t>
  </si>
  <si>
    <t>Wire stripper</t>
  </si>
  <si>
    <t>File set</t>
  </si>
  <si>
    <t>Hacksaw</t>
  </si>
  <si>
    <t>Hammer</t>
  </si>
  <si>
    <t>Flat steel chisel</t>
  </si>
  <si>
    <t>Rechargeable screwdriver or assembly gun</t>
  </si>
  <si>
    <t>Fish tape</t>
  </si>
  <si>
    <t>Spirit level</t>
  </si>
  <si>
    <t>Clamp ammeter</t>
  </si>
  <si>
    <t>Electrical tape</t>
  </si>
  <si>
    <t>Electrical wire</t>
  </si>
  <si>
    <t>Waterproof tape</t>
  </si>
  <si>
    <t>PVC pipe fittings</t>
  </si>
  <si>
    <t>One-way connector</t>
  </si>
  <si>
    <t>Two-way connector</t>
  </si>
  <si>
    <t>Safety glasses</t>
  </si>
  <si>
    <t>Work clothes</t>
  </si>
  <si>
    <t>Mask</t>
  </si>
  <si>
    <t>Protective gloves</t>
  </si>
  <si>
    <t>Medium size, short/long nose type, insulated handle, suitable for bending and holding electrical wires</t>
  </si>
  <si>
    <t>متوسطه اندازه، خوله باریک، لاستی عایق‌دار، مناسب برای گرفتن و خم‌کردن سیم‌های برقی</t>
  </si>
  <si>
    <t>Medium size, insulated handle, suitable for cutting, gripping and twisting electrical wires</t>
  </si>
  <si>
    <t>متوسطه اندازه، لاستی عایق‌دار، مناسب برای قطع، گرفتن و تاب‌دادن سیم‌های برقی</t>
  </si>
  <si>
    <t>30 cm, metal or durable body, clear measurement markings, suitable for marking right angles</t>
  </si>
  <si>
    <t>۳۰ سانتي متر، فلزي یا مقاوم، دارای نشانه‌های واضح اندازه‌گیری، مناسب برای نشان‌گذاری زاویه ۹۰ درجه</t>
  </si>
  <si>
    <t>Electrical cutting pliers with insulated handle, sharp cutting edge, suitable for copper/aluminium wire</t>
  </si>
  <si>
    <t>مخصوص کار برقی، لاستی عایق‌دار، تیغه تیز، مناسب برای قطع سیم مسی و المونیمی</t>
  </si>
  <si>
    <t>3 meter, lockable, durable body, clear metric measurement markings</t>
  </si>
  <si>
    <t>۳ متري، قفل‌دار، بدنه مقاوم، دارای نشانه‌های واضح اندازه‌گیری به سانتي متر/متر</t>
  </si>
  <si>
    <t>Set of flat and Phillips screwdrivers, insulated handle, medium sizes for electrical fittings</t>
  </si>
  <si>
    <t>سیټ پیچکش ساده و چهارسو، لاستی عایق‌دار، اندازه متوسط برای وسایل و نصب برقی</t>
  </si>
  <si>
    <t>Digital voltage tester screwdriver, insulated body, suitable for checking live electrical current/voltage</t>
  </si>
  <si>
    <t>پیچکش ټېسټر دیجیتلی، بدنه عایق‌دار، مناسب برای تشخیص جریان/ولتاژ برق</t>
  </si>
  <si>
    <t>Adjustable or multi-hole wire stripper, suitable for 0.75–4 mm² wires, with insulated grip</t>
  </si>
  <si>
    <t>سیم پوست‌کن قابل تنظیم یا چند سوراخه، مناسب برای سیم‌های 0.75–4 mm²، با دسته عایق‌دار</t>
  </si>
  <si>
    <t>30 cm file set including flat, half-round, round, triangular and square files, with handles</t>
  </si>
  <si>
    <t>سیټ سوهان ۳۰ سانتي، شامل هوار، نیم‌گرد، گرد، مثلث و چهارگوش، همراه با لاستی</t>
  </si>
  <si>
    <t>Medium size hacksaw frame with replaceable blade, suitable for cutting PVC pipe and small metal pieces</t>
  </si>
  <si>
    <t>کمان اره متوسط با تیغه قابل تبدیل، مناسب برای قطع پایپ PVC و قطعات کوچک فلزی</t>
  </si>
  <si>
    <t>200 gram hammer, wooden or fiberglass handle, firm grip, suitable for light installation work</t>
  </si>
  <si>
    <t>چکش ۲۰۰ گرامه، لاستی چوبی یا فایبر، محکم و مناسب برای کارهای سبک نصب</t>
  </si>
  <si>
    <t>Steel flat chisel, approx. 20 cm length, 2 cm cutting mouth, suitable for light wall/channel work</t>
  </si>
  <si>
    <t>قلم فولادی، حدود ۲۰ سانتي طول، ۲ سانتي خوله/لبه، مناسب برای کارهای سبک دیوار و کانال‌سازی</t>
  </si>
  <si>
    <t>Rechargeable screwdriver, minimum 4.2V, with charger and screwdriver bit set, suitable for light assembly work</t>
  </si>
  <si>
    <t>پیچکش چارجي حداقل ۴.۲ ولت، همراه با چارجر و سیټ نوک پیچکش، مناسب برای کارهای سبک مونتاژ</t>
  </si>
  <si>
    <t>5 meter fish tape, flexible and durable, suitable for pulling wires through PVC conduit</t>
  </si>
  <si>
    <t>فنر سیم‌کش ۵ متری، نرم و مقاوم، مناسب برای تیرکردن سیم از داخل پایپ PVC</t>
  </si>
  <si>
    <t>30 cm spirit level, three-way bubble, durable body, suitable for checking horizontal and vertical alignment</t>
  </si>
  <si>
    <t>آب‌ترازو ۳۰ سانتي، سه‌طرفه، بدنه مقاوم، مناسب برای سنجش تراز افقی و عمودی</t>
  </si>
  <si>
    <t>Digital clamp ammeter, suitable for AC current and voltage measurement, minimum 500/600V rating, with test leads</t>
  </si>
  <si>
    <t>کلچ امپیر دیجیتلی، مناسب برای اندازه‌گیری جریان و ولتاژ AC، حداقل ۵۰۰/۶۰۰ ولت، همراه با لین تست</t>
  </si>
  <si>
    <t>PVC electrical insulation tape, black and white, good adhesive quality, suitable for electrical wire insulation</t>
  </si>
  <si>
    <t>رابرتیپ عایق برق از نوع PVC، رنگ سیاه و سفید، چسپندگی مناسب، قابل استفاده برای عایق‌کاری سیم</t>
  </si>
  <si>
    <t>2.5 mm² stranded copper wire, different colors, insulated, suitable for training and basic electrical installation practice</t>
  </si>
  <si>
    <t>سیم مسی رشته‌ای ۲.۵ mm²، دارای عایق، در رنگ‌های مختلف، مناسب برای تمرین نصب و کارهای ابتدایی برق</t>
  </si>
  <si>
    <t>Waterproof insulation tape, good adhesive quality, suitable for protecting joints from moisture</t>
  </si>
  <si>
    <t>نوار واترپروف عایق، دارای چسپندگی مناسب، قابل استفاده برای محافظت نښلون/اتصالات از رطوبت</t>
  </si>
  <si>
    <t>90-degree PVC conduit elbow/fitting, standard size compatible with electrical PVC pipe used in training</t>
  </si>
  <si>
    <t>نښلوونکی/زاویه ۹۰ درجه PVC، اندازه معیاری و سازگار با پایپ PVC برقی مورد استفاده در آموزش</t>
  </si>
  <si>
    <t>One-way electrical connector/switch, standard quality, suitable for basic wiring practice</t>
  </si>
  <si>
    <t>کنیکټر/سوئچ یک‌طرفه برقی، کیفیت معیاری، مناسب برای تمرین سیم‌کشی ابتدایی</t>
  </si>
  <si>
    <t>Two-way electrical connector/switch, standard quality, suitable for basic two-way wiring practice</t>
  </si>
  <si>
    <t>کنیکټر/سوئچ دوطرفه برقی، کیفیت معیاری، مناسب برای تمرین سیم‌کشی دوطرفه</t>
  </si>
  <si>
    <t>Clear/white safety glasses, impact-resistant lens, comfortable frame, suitable for workshop use</t>
  </si>
  <si>
    <t>عینک محافظتی با شیشه شفاف/سفید، مقاوم در برابر ضربه سبک، فریم راحت، مناسب برای ورکشاپ</t>
  </si>
  <si>
    <t>Blue work uniform/overall, durable fabric, suitable for workshop and electrical installation practice</t>
  </si>
  <si>
    <t>لباس کاری آبی، تکه مقاوم، مناسب برای ورکشاپ و تمرین نصب برق</t>
  </si>
  <si>
    <t>Simple protective mask, suitable for dust protection during light workshop activities</t>
  </si>
  <si>
    <t>ماسک ساده محافظتی، مناسب برای جلوگیری از گرد و خاک در فعالیت‌های سبک ورکشاپ</t>
  </si>
  <si>
    <t>Electrical insulated protective gloves, comfortable size, suitable for basic electrical training and safety practice</t>
  </si>
  <si>
    <t>دستکش محافظتی عایق برق، اندازه مناسب و راحت، قابل استفاده برای آموزش ابتدایی برق و تمرین مصونیت</t>
  </si>
  <si>
    <t>Roll</t>
  </si>
  <si>
    <t>Meter</t>
  </si>
  <si>
    <t>Pair/Set</t>
  </si>
  <si>
    <t>LOT 4 - Hand Knitting and Crochet Toolkit</t>
  </si>
  <si>
    <t>Chenille knitting tool</t>
  </si>
  <si>
    <t>Scissors</t>
  </si>
  <si>
    <t>Sewing needle</t>
  </si>
  <si>
    <t>Pin cushion</t>
  </si>
  <si>
    <t>Ruler</t>
  </si>
  <si>
    <t>Thread</t>
  </si>
  <si>
    <t>Notebook</t>
  </si>
  <si>
    <t>Decorative ribbon</t>
  </si>
  <si>
    <t>Braiding template</t>
  </si>
  <si>
    <t>Knitting needle gauge</t>
  </si>
  <si>
    <t>Knitting needles</t>
  </si>
  <si>
    <t>Pencil sharpener</t>
  </si>
  <si>
    <t>Button</t>
  </si>
  <si>
    <t>Crystal</t>
  </si>
  <si>
    <t>Bead</t>
  </si>
  <si>
    <t>Pencil</t>
  </si>
  <si>
    <t>Plastic bag</t>
  </si>
  <si>
    <t>Apron</t>
  </si>
  <si>
    <t>Slipper sole</t>
  </si>
  <si>
    <t>Knitting needle</t>
  </si>
  <si>
    <t>Metal chenille knitting tool/needle, with clear size number, smooth finishing, rust-resistant, suitable for chenille yarn and hand knitting practice</t>
  </si>
  <si>
    <t>وسیله/میل بافتنی چنیل فلزی، دارای شماره سایز واضح، سطح صاف، ضد زنگ، مناسب برای نخ چنیل و تمرین بافتنی دستی</t>
  </si>
  <si>
    <t>Metal knitting needle, with clear size number, smooth surface, rust-resistant, suitable for basic hand knitting</t>
  </si>
  <si>
    <t>میل بافتنی فلزی، دارای شماره سایز واضح، سطح صاف، ضد زنگ، مناسب برای بافتنی دستی ابتدایی</t>
  </si>
  <si>
    <t>Knitting needles in three different sizes, metal or durable material, with clear size numbers, suitable for different yarn thicknesses</t>
  </si>
  <si>
    <t>میل‌های بافتنی در سه اندازه مختلف، فلزی یا از جنس مقاوم، دارای شماره سایز واضح، مناسب برای ضخامت‌های مختلف نخ</t>
  </si>
  <si>
    <t>Gas or electrical iron, safe for training use, suitable for pressing and finishing knitted/crocheted products</t>
  </si>
  <si>
    <t>اتو گازی یا برقی، مصون برای استفاده آموزشی، مناسب برای صاف‌کاری و تکمیل محصولات بافتنی/کروشیه</t>
  </si>
  <si>
    <t>Metal scissors, sharp and durable, medium size, suitable for cutting thread, yarn, ribbon and light fabric</t>
  </si>
  <si>
    <t>قیچی فلزی، تیز و مقاوم، اندازه متوسط، مناسب برای قطع نخ، کاموا، روبان و تکه سبک</t>
  </si>
  <si>
    <t>Metal sewing needles, assorted sizes, rust-resistant, suitable for hand sewing and finishing knitted/crocheted products</t>
  </si>
  <si>
    <t>سوزن خیاطی فلزی، در اندازه‌های مختلف، ضد زنگ، مناسب برای دوخت دستی و تکمیل محصولات بافتنی/کروشیه</t>
  </si>
  <si>
    <t>Plastic flexible measuring tape, clear metric markings, minimum 150 cm, suitable for measuring products and body sizes</t>
  </si>
  <si>
    <t>متر پلاستیکی نرم، دارای نشانه‌های واضح سانتی‌متری، حداقل ۱۵۰ سانتی، مناسب برای اندازه‌گیری محصول و سایز بدن</t>
  </si>
  <si>
    <t>Sponge pin cushion, medium size, covered with fabric, suitable for keeping pins and needles safely during training</t>
  </si>
  <si>
    <t>جاسوزنی اسفنجی، اندازه متوسط، با پوش تکه‌ای، مناسب برای نگهداری مصون سنجاق و سوزن در جریان آموزش</t>
  </si>
  <si>
    <t>Metal ruler, durable, clear measurement markings, minimum 30 cm, suitable for measuring and marking patterns</t>
  </si>
  <si>
    <t>خط‌کش فلزی، مقاوم، دارای نشانه‌های واضح اندازه‌گیری، حداقل ۳۰ سانتی، مناسب برای اندازه‌گیری و نشان‌گذاری الگو</t>
  </si>
  <si>
    <t>Quality thread/yarn, suitable for knitting and crochet practice, clean, strong, and packed properly for storage and shipment</t>
  </si>
  <si>
    <t>نخ/کاموای با کیفیت، مناسب برای تمرین بافتنی و کروشیه، پاک، محکم و بسته‌بندی‌شده برای ذخیره و انتقال</t>
  </si>
  <si>
    <t>Standard notebook for learners, suitable for recording notes, patterns, measurements and training instructions</t>
  </si>
  <si>
    <t>کتابچه معیاری برای شاگردان، مناسب برای ثبت یادداشت‌ها، الگوها، اندازه‌ها و رهنمودهای آموزشی</t>
  </si>
  <si>
    <t>Original/standard pencil, good writing quality, suitable for drawing patterns and taking notes</t>
  </si>
  <si>
    <t>پنسل اصلی/معیاری، دارای کیفیت خوب نوشتن، مناسب برای رسم الگو و یادداشت‌گیری</t>
  </si>
  <si>
    <t>Rubber / Eraser</t>
  </si>
  <si>
    <t>Original/standard eraser, soft quality, suitable for removing pencil marks without damaging paper</t>
  </si>
  <si>
    <t>پاک‌کن اصلی/معیاری، نرم و با کیفیت، مناسب برای پاک‌کردن نشانه‌های پنسل بدون آسیب به کاغذ</t>
  </si>
  <si>
    <t>Original/standard pencil sharpener, durable blade, suitable for regular classroom use</t>
  </si>
  <si>
    <t>پنسل‌تراش اصلی/معیاری، دارای تیغه مقاوم، مناسب برای استفاده منظم در صنف</t>
  </si>
  <si>
    <t>Thick backpack / storage bag</t>
  </si>
  <si>
    <t>Thick and durable storage bag/backpack, preferably with strong zip/closure, suitable for keeping and carrying toolkit items</t>
  </si>
  <si>
    <t>بکس/خریطه ضخیم و مقاوم، ترجیحاً دارای زیپ یا بند محکم، مناسب برای نگهداری و انتقال وسایل کیت</t>
  </si>
  <si>
    <t>Chain stitch marker / stitch marker</t>
  </si>
  <si>
    <t>Right and left stitch markers, clearly marked, suitable for identifying stitch direction, pattern points and crochet/knitting rows</t>
  </si>
  <si>
    <t>نشانی دانه/بافت راست و چپ، دارای علامت واضح، مناسب برای مشخص‌کردن جهت بافت، نقاط الگو و ردیف‌های بافتنی/کروشیه</t>
  </si>
  <si>
    <t>Fabric glue</t>
  </si>
  <si>
    <t>Fabric glue, Patex or equivalent quality, strong adhesive, suitable for handcraft finishing and attaching light decorative materials</t>
  </si>
  <si>
    <t>چسپ تکه، پاتکس یا کیفیت معادل، چسپندگی قوی، مناسب برای تکمیل صنایع دستی و نصب مواد تزئینی سبک</t>
  </si>
  <si>
    <t>Plastic buttons, medium size, smooth finishing, assorted colors if possible, suitable for decorating and finishing products</t>
  </si>
  <si>
    <t>دکمه پلاستیکی، اندازه متوسط، دارای سطح صاف، ترجیحاً در رنگ‌های مختلف، مناسب برای تزئین و تکمیل محصولات</t>
  </si>
  <si>
    <t>Glass crystal decorative pieces, smooth and safe edges, suitable for decoration of hand-knitted/crocheted products</t>
  </si>
  <si>
    <t>کریستال/نگین شیشه‌ای تزئینی، دارای سطح صاف و کناره‌های مصون، مناسب برای تزئین محصولات بافتنی/کروشیه</t>
  </si>
  <si>
    <t>Pearl beads, medium quality or above, smooth finishing, suitable for product decoration and design practice</t>
  </si>
  <si>
    <t>مهره/مروارید تزئینی، کیفیت متوسط یا بهتر، دارای سطح صاف، مناسب برای تزئین محصول و تمرین دیزاین</t>
  </si>
  <si>
    <t>Two-colored decorative ribbon, good quality, suitable for product decoration, finishing and packaging</t>
  </si>
  <si>
    <t>روبان تزئینی دو رنگه، با کیفیت مناسب، قابل استفاده برای تزئین، تکمیل و بسته‌بندی محصولات</t>
  </si>
  <si>
    <t>Slipper sole made of plastic/rubber or strong paper pattern as required, suitable for making crochet/knitted slippers</t>
  </si>
  <si>
    <t>کفشک/کف چپلی از پلاستیک/ربر یا الگوی کاغذی مقاوم مطابق ضرورت، مناسب برای ساخت چپلی بافتنی/کروشیه</t>
  </si>
  <si>
    <t>Braiding template/tool in different sizes, durable material, smooth edges, suitable for practicing braid and pattern designs</t>
  </si>
  <si>
    <t>قالب/وسیله بافت در اندازه‌های مختلف، از جنس مقاوم، دارای کناره‌های صاف، مناسب برای تمرین بافت و دیزاین الگو</t>
  </si>
  <si>
    <t>Metal knitting needle gauge, with different size holes/markings, rust-resistant, suitable for checking needle sizes</t>
  </si>
  <si>
    <t>گیج/اندازه‌گیر میل بافتنی فلزی، دارای سوراخ‌ها/نشانه‌های سایز مختلف، ضد زنگ، مناسب برای تشخیص سایز میل‌ها</t>
  </si>
  <si>
    <t>Medium-size plastic garbage bag, suitable for collecting waste thread, paper and other small waste during practical sessions</t>
  </si>
  <si>
    <t>خریطه پلاستیکی زباله، اندازه متوسط، مناسب برای جمع‌آوری باقی‌مانده نخ، کاغذ و سایر زباله‌های کوچک در جریان کار عملی</t>
  </si>
  <si>
    <t>Durable apron, leather or strong fabric, comfortable size, suitable for protecting clothes during practical training</t>
  </si>
  <si>
    <t>پیش‌بند مقاوم، چرمی یا تکه‌ای محکم، اندازه راحت، مناسب برای محافظت لباس در جریان آموزش عملی</t>
  </si>
  <si>
    <t>Medical/protective mask, standard quality, suitable for basic hygiene and dust protection during training</t>
  </si>
  <si>
    <t>ماسک طبی/محافظتی، کیفیت معیاری، مناسب برای حفظ الصحه ابتدایی و جلوگیری از گرد و خاک در جریان آموزش</t>
  </si>
  <si>
    <t>Paket</t>
  </si>
  <si>
    <t>Bundle</t>
  </si>
  <si>
    <t>Can</t>
  </si>
  <si>
    <t>Aluminum Pot – 5 Liter</t>
  </si>
  <si>
    <t>Food-grade aluminum pot, 5L capacity, medium thickness approx. 2–3 mm, weight 1–1.5 kg, smooth surface, easy to clean, suitable for heating/boiling milk</t>
  </si>
  <si>
    <t>دیگ المونیمی خوراکی، ظرفیت ۵ لیتر، ضخامت متوسط حدود ۲–۳ ملی‌متر، وزن ۱ تا ۱.۵ کیلوگرام، سطح صاف و قابل شستشو، مناسب برای گرم‌کردن/جوشاندن شیر</t>
  </si>
  <si>
    <t>Aluminum Milk Container – 10 Liter</t>
  </si>
  <si>
    <t>Food-grade aluminum milk container, 10L capacity, with tight lid and handle, weight 2–3 kg, smooth inner surface, suitable for storing and transferring milk</t>
  </si>
  <si>
    <t>ظرف/دبه شیر المونیمی خوراکی، ظرفیت ۱۰ لیتر، دارای سرپوش محکم و دسته، وزن ۲ تا ۳ کیلوگرام، سطح داخلی صاف، مناسب برای ذخیره و انتقال شیر</t>
  </si>
  <si>
    <t>Aluminum Milk Container – 20 Liter</t>
  </si>
  <si>
    <t>Thick food-grade aluminum milk container, 20L capacity, with lid and strong side handles, weight 4–5 kg, durable and easy to clean</t>
  </si>
  <si>
    <t>ظرف/دبه شیر المونیمی ضخیم و خوراکی، ظرفیت ۲۰ لیتر، دارای سرپوش و دسته‌های محکم، وزن ۴ تا ۵ کیلوگرام، مقاوم و قابل شستشو</t>
  </si>
  <si>
    <t>Milk Strainer – Medium Size</t>
  </si>
  <si>
    <t>Fine mesh milk strainer, stainless steel preferred, diameter 20–25 cm, rust-resistant, suitable for filtering milk and removing impurities</t>
  </si>
  <si>
    <t>صاف‌کن/چلنی شیر با جالی نرم، ترجیحاً استیل ضد زنگ، قطر ۲۰–۲۵ سانتی، مناسب برای صاف‌کردن شیر و جداکردن مواد اضافی</t>
  </si>
  <si>
    <t>Wooden-Handled Ladle</t>
  </si>
  <si>
    <t>Deep ladle with stainless steel bowl and wooden/heat-resistant handle, length 30–40 cm, weight 200–400 g, suitable for stirring and transferring milk/yogurt</t>
  </si>
  <si>
    <t>کفگیر/چمچه گود با کاسه استیل و دسته چوبی یا مقاوم در برابر حرارت، طول ۳۰–۴۰ سانتی، وزن ۲۰۰–۴۰۰ گرام، مناسب برای شور دادن و انتقال شیر/ماست</t>
  </si>
  <si>
    <t>Covered Aluminum/Nickel Bucket for Yogurt</t>
  </si>
  <si>
    <t>Covered bucket for yogurt preparation/storage, 10–15L capacity, food-grade aluminum/nickel or stainless steel, with fitted lid, weight 1.5–3 kg, easy to wash</t>
  </si>
  <si>
    <t>سطل سرپوش‌دار برای تهیه/نگهداری ماست، ظرفیت ۱۰–۱۵ لیتر، از جنس المونیم/نیکل خوراکی یا استیل، دارای سرپوش مناسب، وزن ۱.۵–۳ کیلوگرام، قابل شستشو</t>
  </si>
  <si>
    <t>Medium Basin – Plastic/Aluminum</t>
  </si>
  <si>
    <t>Round basin, 30–50 cm diameter, food-grade plastic or aluminum, weight 0.5–1.5 kg, smooth surface, suitable for washing, mixing, or holding dairy materials</t>
  </si>
  <si>
    <t>لگن متوسط گرد، قطر ۳۰–۵۰ سانتی، از جنس پلاستیک خوراکی یا المونیم، وزن ۰.۵–۱.۵ کیلوگرام، سطح صاف، مناسب برای شستن، مخلوط‌کردن یا نگهداری مواد لبنی</t>
  </si>
  <si>
    <t>Muslin Cloth Bag – 5 Liter</t>
  </si>
  <si>
    <t>Reusable muslin cloth bag, 5L capacity, 100% cotton, approx. 40×40 cm, clean, washable, suitable for draining yogurt/cheese</t>
  </si>
  <si>
    <t>خریطه تکه ململ قابل استفاده مجدد، ظرفیت ۵ لیتر، ۱۰۰٪ پنبه، حدود ۴۰×۴۰ سانتی، پاک و قابل شستشو، مناسب برای آب‌گیری ماست/پنیر</t>
  </si>
  <si>
    <t>Simple Cheese Mold</t>
  </si>
  <si>
    <t>Perforated cheese mold, food-grade plastic, different shapes/sizes if available, 1–2 kg cheese capacity, washable and reusable</t>
  </si>
  <si>
    <t>قالب ساده پنیر، سوراخ‌دار، از پلاستیک خوراکی، در شکل‌ها/اندازه‌های مختلف در صورت امکان، ظرفیت ۱–۲ کیلوگرام پنیر، قابل شستشو و استفاده مجدد</t>
  </si>
  <si>
    <t>Nickel Container – 1 Liter / Doola</t>
  </si>
  <si>
    <t>1L nickel or stainless-steel container, weight 200–400 g, smooth inner surface, rust-resistant, suitable for measuring or holding dairy products</t>
  </si>
  <si>
    <t>ظرف نیکلی/استیل یک لیتری «دوله»، وزن ۲۰۰–۴۰۰ گرام، سطح داخلی صاف، ضد زنگ، مناسب برای اندازه‌گیری یا نگهداری مواد لبنی</t>
  </si>
  <si>
    <t>Washable Apron</t>
  </si>
  <si>
    <t>Reusable washable apron, plastic or strong cloth, standard adult size, waterproof preferred, suitable for hygiene during dairy processing</t>
  </si>
  <si>
    <t>پیش‌بند قابل شستشو، پلاستیکی یا تکه‌ای مقاوم، سایز معیاری بزرگسال، ترجیحاً ضد آب، مناسب برای حفظ‌الصحه در جریان پروسس لبنیات</t>
  </si>
  <si>
    <t>Medical Cap / Hair Cover</t>
  </si>
  <si>
    <t>Medical hair cover/cap, disposable or reusable, non-woven fabric, comfortable size, suitable for hygiene during food/dairy processing</t>
  </si>
  <si>
    <t>کلاه طبی/پوش سر، یک‌بار مصرف یا قابل استفاده مجدد، از جنس تکه غیر بافته، اندازه راحت، مناسب برای حفظ‌الصحه در پروسس مواد غذایی/لبنیات</t>
  </si>
  <si>
    <t>Disposable Powder-Free Gloves</t>
  </si>
  <si>
    <t>Powder-free disposable gloves, latex or nitrile, box of 50–100 pcs, size M/L, suitable for hygienic handling of dairy products</t>
  </si>
  <si>
    <t>دستکش یک‌بار مصرف بدون پودر، از جنس لاتکس یا نایتریل، بکس ۵۰–۱۰۰ عددی، سایز M/L، مناسب برای تماس صحی با مواد لبنی</t>
  </si>
  <si>
    <t>Digital Scale – 40 kg</t>
  </si>
  <si>
    <t>Electronic digital scale, 40 kg capacity, battery operated, accuracy 5–10 g, metal or strong platform, clear digital display</t>
  </si>
  <si>
    <t>ترازوی دیجیتلی برقی/بطری‌دار، ظرفیت ۴۰ کیلوگرام، دقت ۵–۱۰ گرام، دارای پلیت‌فورم فلزی یا مقاوم، صفحه نمایش واضح</t>
  </si>
  <si>
    <t>Medical / Disposable Mask</t>
  </si>
  <si>
    <t>3-layer disposable medical mask, non-woven material, box of 50 pcs, suitable for hygiene and protection during dairy processing</t>
  </si>
  <si>
    <t>ماسک طبی یک‌بار مصرف سه‌لایه، از جنس تکه غیر بافته، بکس ۵۰ عددی، مناسب برای حفظ‌الصحه و محافظت در جریان پروسس لبنیات</t>
  </si>
  <si>
    <t>Cheese Cutting Knife</t>
  </si>
  <si>
    <t>Cheese cutting knife, straight or serrated blade, stainless steel, blade length 20–30 cm, comfortable handle, rust-resistant and washable</t>
  </si>
  <si>
    <t>چاقوی قطع پنیر، تیغه ساده یا دندانه‌دار، از جنس استیل ضد زنگ، طول تیغه ۲۰–۳۰ سانتی، دسته راحت، قابل شستشو</t>
  </si>
  <si>
    <t>Soap for Hygiene</t>
  </si>
  <si>
    <t>Solid soap bar, 100–300 g, suitable for handwashing and basic hygiene during food/dairy processing</t>
  </si>
  <si>
    <t>صابون جامد برای حفظ‌الصحه، وزن ۱۰۰–۳۰۰ گرام، مناسب برای شستن دست‌ها و رعایت پاکی در جریان پروسس مواد غذایی/لبنیات</t>
  </si>
  <si>
    <t>Clean Cloth</t>
  </si>
  <si>
    <t>Clean cotton cloth, size 1–2 meters, washable and reusable, suitable for covering, drying, or cleaning dairy utensils</t>
  </si>
  <si>
    <t>تکه پاک پنبه‌ای، اندازه ۱–۲ متر، قابل شستشو و استفاده مجدد، مناسب برای پوشاندن، خشک‌کردن یا پاک‌کردن وسایل لبنیات</t>
  </si>
  <si>
    <t>M</t>
  </si>
  <si>
    <t>Screwdrivers for Mobile Phone Repair</t>
  </si>
  <si>
    <t>Complete precision screwdriver set for mobile phone repair, including T4, T5, T6, T0.8mm and other commonly used tips; magnetic or non-slip handle preferred; suitable for opening mobile phone screws</t>
  </si>
  <si>
    <t>سیت مکمل پیچکش‌های دقیق برای ترمیم موبایل، شامل T4، T5، T6، T0.8mm و سایر نوک‌های معمول؛ ترجیحاً دارای دسته مقناطیسی یا ضد لغزش؛ مناسب برای بازکردن پیچ‌های موبایل</t>
  </si>
  <si>
    <t>Nose Plier</t>
  </si>
  <si>
    <t>Medium-size nose plier, plastic-coated handle, length approx. 115–160mm, suitable for holding, bending and positioning small mobile repair parts</t>
  </si>
  <si>
    <t>موش پلاس اندازه متوسط، دارای دسته پلاستیکی، طول حدود 115–160mm، مناسب برای گرفتن، خم‌کردن و جابه‌جایی قطعات کوچک موبایل</t>
  </si>
  <si>
    <t>Cutting Plier</t>
  </si>
  <si>
    <t>Medium-size cutting plier, plastic-coated handle, length approx. 125–130mm, sharp cutting edge, suitable for cutting small wires and components</t>
  </si>
  <si>
    <t>پلاس قطع‌کننده اندازه متوسط، دارای دسته پلاستیکی، طول حدود 125–130mm، تیغه تیز، مناسب برای قطع سیم‌ها و قطعات کوچک</t>
  </si>
  <si>
    <t>PCB Holder</t>
  </si>
  <si>
    <t>Metal PCB/mobile board holder, approx. size 120mm × 80mm × 22mm, adjustable clamp, stable base, suitable for holding mobile PCBs during repair and soldering</t>
  </si>
  <si>
    <t>گیرا/تخت‌گیر موبایل فلزی، اندازه تقریبی 120mm × 80mm × 22mm، دارای گیره قابل تنظیم، پایه ثابت، مناسب برای نگهداری بورد موبایل هنگام ترمیم و لحیم‌کاری</t>
  </si>
  <si>
    <t>Magnifier with Light</t>
  </si>
  <si>
    <t>Desk magnifier with LED light, magnification around 20X, 220V power supply, stable base, suitable for inspection of small mobile components and soldering points</t>
  </si>
  <si>
    <t>گروپ سرمیزی دارای ذره‌بین و چراغ LED، بزرگ‌نمایی حدود 20X، ولتاژ 220V، دارای پایه ثابت، مناسب برای بررسی قطعات کوچک موبایل و نقاط لحیم</t>
  </si>
  <si>
    <t>2-in-1 SMD Soldering Rework Station</t>
  </si>
  <si>
    <t>2-in-1 SMD rework station with hot air gun and soldering iron; hot air power around 540W, temperature control 100–500°C; soldering iron power around 60W; suitable for mobile PCB repair and SMD component removal/installation</t>
  </si>
  <si>
    <t>دستگاه 2 در 1 لحیم‌کاری و هات‌ایر SMD، شامل هات‌ایر و کاوه لحیم؛ قدرت هات‌ایر حدود 540W، تنظیم حرارت 100–500°C؛ قدرت کاوه حدود 60W؛ مناسب برای ترمیم بورد موبایل و برداشتن/نصب قطعات SMD</t>
  </si>
  <si>
    <t>Phone Opening Tool</t>
  </si>
  <si>
    <t>Plastic mobile opening tool, non-metallic and non-scratch type, suitable for opening mobile covers, screens and internal parts without damaging the phone body</t>
  </si>
  <si>
    <t>کوربازکن پلاستیکی موبایل، غیر فلزی و ضد خش، مناسب برای بازکردن قاب، سکرین و قطعات داخلی موبایل بدون آسیب‌رساندن به بدنه</t>
  </si>
  <si>
    <t>Digital Multimeter</t>
  </si>
  <si>
    <t>Digital multimeter suitable for mobile repair; DC voltage up to 600V, AC voltage up to 600V, DC current up to 10A, AC current up to 10A, with test leads and clear display</t>
  </si>
  <si>
    <t>مولتی‌متر دیجیتال مناسب ترمیم موبایل؛ ولتاژ DC تا 600V، ولتاژ AC تا 600V، جریان DC تا 10A، جریان AC تا 10A، همراه با لین تست و صفحه نمایش واضح</t>
  </si>
  <si>
    <t>Digital DC Power Supply</t>
  </si>
  <si>
    <t>Digital DC power supply, input voltage 110–220V, output voltage 0–15V, output current 0–10A, approx. weight 2.5kg, with digital display and protection against short circuit/overload preferred</t>
  </si>
  <si>
    <t>پاور سپلای دیجیتال DC، ولتاژ ورودی 110–220V، ولتاژ خروجی 0–15V، جریان خروجی 0–10A، وزن تقریبی 2.5kg، دارای صفحه دیجیتال؛ ترجیحاً دارای محافظت در برابر شارت و اضافه‌بار</t>
  </si>
  <si>
    <t>Tweezers</t>
  </si>
  <si>
    <t>Metal precision tweezers, approx. 140mm, fine tip, anti-rust, suitable for handling small mobile components and jumper wires</t>
  </si>
  <si>
    <t>پنس فلزی دقیق، اندازه حدود 140mm، نوک باریک، ضد زنگ، مناسب برای گرفتن قطعات کوچک موبایل و سیم جمپر</t>
  </si>
  <si>
    <t>Medium-size metal scissors with plastic handle, sharp blade, suitable for cutting tape, wire insulation, plastic sheets and small repair materials</t>
  </si>
  <si>
    <t>قیچی فلزی اندازه متوسط با دسته پلاستیکی، تیغه تیز، مناسب برای قطع تیپ، عایق سیم، ورق پلاستیکی و مواد کوچک ترمیم</t>
  </si>
  <si>
    <t>Brush</t>
  </si>
  <si>
    <t>Two brushes: one nylon brush and one copper-wire brush, both with plastic handle, suitable for cleaning PCB, soldering points and repair areas</t>
  </si>
  <si>
    <t>دو عدد برس: یک برس نایلونی و یک برس سیم مسی، هر دو دارای دسته پلاستیکی، مناسب برای پاک‌کاری بورد، نقاط لحیم و ساحات ترمیم</t>
  </si>
  <si>
    <t>Soldering Wire</t>
  </si>
  <si>
    <t>Soldering wire for mobile repair, diameter approx. 0.3–0.4mm, smooth melting quality, suitable for small PCB and SMD soldering work</t>
  </si>
  <si>
    <t>سیم لحیم مخصوص ترمیم موبایل، قطر حدود 0.3–0.4mm، دارای کیفیت ذوب مناسب، قابل استفاده برای لحیم‌کاری بورد و قطعات کوچک SMD</t>
  </si>
  <si>
    <t>Jumper Wire</t>
  </si>
  <si>
    <t>Fine jumper wire, approx. 0.1mm, suitable for mobile PCB jumper work, signal repair and small circuit connections</t>
  </si>
  <si>
    <t>سیم جمپر نازک، حدود 0.1mm، مناسب برای جمپرکاری بورد موبایل، ترمیم مسیرها و وصل‌کردن سرکت‌های کوچک</t>
  </si>
  <si>
    <t>Desoldering Wire</t>
  </si>
  <si>
    <t>Desoldering wick/wire, approx. 1.5–2.0mm, good absorption quality, suitable for removing extra solder from PCB and SMD components</t>
  </si>
  <si>
    <t>سیم لحیم‌کش، اندازه حدود 1.5–2.0mm، دارای جذب مناسب، قابل استفاده برای پاک‌کردن لحیم اضافی از بورد و قطعات SMD</t>
  </si>
  <si>
    <t>Solder Paste</t>
  </si>
  <si>
    <t>Solder paste/flux material suitable for mobile phone soldering, good quality, packed in small tin/container, suitable for improving solder flow and joint quality</t>
  </si>
  <si>
    <t>روغن لحیم/مواد کمکی لحیم‌کاری مخصوص ترمیم موبایل، کیفیت مناسب، بسته‌بندی‌شده در قطی کوچک، مناسب برای بهترشدن جریان لحیم و کیفیت اتصال</t>
  </si>
  <si>
    <t>Paste Flux</t>
  </si>
  <si>
    <t>Paste flux for electronics repair, suitable for PCB and SMD soldering, non-corrosive type preferred, packed in small container</t>
  </si>
  <si>
    <t>فلاکس خمیری مخصوص ترمیم وسایل الکترونیکی، مناسب برای لحیم‌کاری بورد و قطعات SMD، ترجیحاً غیر خورنده، بسته‌بندی‌شده در ظرف کوچک</t>
  </si>
  <si>
    <t>Cleaning Sponge</t>
  </si>
  <si>
    <t>Cleaning sponge for soldering iron tip, heat-resistant type, suitable for cleaning the soldering iron during repair work</t>
  </si>
  <si>
    <t>اسفنج کاوه‌پاک، مقاوم در برابر حرارت، مناسب برای پاک‌کردن نوک کاوه در جریان لحیم‌کاری</t>
  </si>
  <si>
    <t>PCB Cleaner</t>
  </si>
  <si>
    <t>PCB cleaner or electronics contact cleaner, suitable for cleaning mobile PCB, soldering residue and dirt; fast-drying and safe for electronics preferred</t>
  </si>
  <si>
    <t>پاک‌کننده بورد یا محلول مخصوص پاک‌کاری وسایل الکترونیکی، مناسب برای پاک‌کردن بورد موبایل، باقی‌مانده لحیم و چربی؛ ترجیحاً زودخشک و مصون برای وسایل الکترونیکی</t>
  </si>
  <si>
    <t>Used Mobile Phone</t>
  </si>
  <si>
    <t>Used/non-functional mobile phone for practical training, suitable for opening, assembling, testing and basic repair practice; should include main body, screen/cover and internal board if possible</t>
  </si>
  <si>
    <t>موبایل مستعمل/خراب برای تمرین عملی، مناسب برای بازکردن، بستن، تست و تمرین ابتدایی ترمیم؛ در صورت امکان شامل بدنه، سکرین/قاب و بورد داخلی باشد</t>
  </si>
  <si>
    <t>Tin / Container</t>
  </si>
  <si>
    <t>Bottle</t>
  </si>
  <si>
    <t>Food Processing Toolkit</t>
  </si>
  <si>
    <t>LOT 7 - Carpet Weaving and Felting Toolkit</t>
  </si>
  <si>
    <t>Carpet Weaving Frame / Loom</t>
  </si>
  <si>
    <t>Wooden or metal carpet weaving frame, approx. 120×80 cm, strong and stable structure, fixed or adjustable base, smooth edges, suitable for training and semi-professional carpet weaving practice</t>
  </si>
  <si>
    <t>چوکات/دار قالین‌بافی از چوب یا فلز، اندازه تقریبی 120×80 سانتی، دارای ساختار محکم و ثابت، پایه ثابت یا قابل تنظیم، کناره‌های صاف، مناسب برای آموزش و تمرین قالین‌بافی نیمه‌حرفه‌ای</t>
  </si>
  <si>
    <t>5-meter spring measuring tape, metal blade, 16–19 mm width, lockable system, clear metric markings with millimeter accuracy, durable body</t>
  </si>
  <si>
    <t>متر فلزی فنری ۵ متری، عرض 16–19mm، دارای قفل، نشانه‌های واضح متریک با دقت ملی‌متری، بدنه مقاوم</t>
  </si>
  <si>
    <t>Warp Tension Tool / Skrench</t>
  </si>
  <si>
    <t>Hardened steel warp tension tool, approx. 15 cm length, anti-slip handle, rust-resistant, suitable for adjusting and tightening warp yarn tension on the loom</t>
  </si>
  <si>
    <t>وسیله تنظیم کشش تار از فولاد سخت، طول تقریبی ۱۵ سانتی، دارای دسته ضد لغزش، ضد زنگ، مناسب برای تنظیم و محکم‌کردن کشش تار در دار قالین</t>
  </si>
  <si>
    <t>Pliers</t>
  </si>
  <si>
    <t>Steel pliers, 18–20 cm length, insulated or plastic-coated handle, rust-resistant, firm grip, suitable for holding, pulling and adjusting small parts during weaving setup</t>
  </si>
  <si>
    <t>پلاس فولادی، طول ۱۸–۲۰ سانتی، دسته عایق یا پوشش پلاستیکی، ضد زنگ، دارای گیرایی محکم، مناسب برای گرفتن، کشیدن و تنظیم قطعات کوچک در جریان آماده‌سازی بافت</t>
  </si>
  <si>
    <t>Flat or Phillips steel screwdriver, 10–15 cm shaft length, anti-slip handle, rust-resistant, suitable for assembling and adjusting loom parts</t>
  </si>
  <si>
    <t>پیچکش ساده یا چهارسو از فولاد، طول میله ۱۰–۱۵ سانتی، دسته ضد لغزش، ضد زنگ، مناسب برای نصب و تنظیم قطعات دار قالین</t>
  </si>
  <si>
    <t>Carpet Knife</t>
  </si>
  <si>
    <t>Sharp carpet knife with steel blade, blade length approx. 8–10 cm, wooden or plastic handle, safe grip, suitable for cutting yarn and trimming carpet edges</t>
  </si>
  <si>
    <t>چاقوی قالین‌بافی با تیغه فولادی تیز، طول تیغه حدود ۸–۱۰ سانتی، دسته چوبی یا پلاستیکی، دارای گیرایی مصون، مناسب برای قطع نخ و تنظیم کناره‌های قالین</t>
  </si>
  <si>
    <t>Hook Tool</t>
  </si>
  <si>
    <t>Steel hook tool, 12–15 cm length, curved smooth tip, rust-resistant, comfortable handle, suitable for knotting and pulling yarn during carpet weaving</t>
  </si>
  <si>
    <t>قلاب فولادی، طول ۱۲–۱۵ سانتی، نوک خمیده و صاف، ضد زنگ، دارای دسته راحت، مناسب برای گره‌زدن و کشیدن نخ در جریان قالین‌بافی</t>
  </si>
  <si>
    <t>Beater Comb</t>
  </si>
  <si>
    <t>Heavy metal beater comb, weight approx. 1.5–2 kg, 10–15 strong teeth, smooth handle, used for compressing weft and strengthening the woven structure</t>
  </si>
  <si>
    <t>شانه/دفتین فلزی سنگین، وزن تقریبی ۱.۵–۲ کیلوگرام، دارای ۱۰–۱۵ دندانه محکم، دسته صاف، مناسب برای فشرده‌کردن پود و محکم‌سازی بافت قالین</t>
  </si>
  <si>
    <t>Weft Rod</t>
  </si>
  <si>
    <t>Steel weft rod, 20–30 cm length, smooth surface, rust-resistant, suitable for passing and arranging weft yarn through the warp</t>
  </si>
  <si>
    <t>میله پود از فولاد، طول ۲۰–۳۰ سانتی، سطح صاف، ضد زنگ، مناسب برای تیرکردن و تنظیم نخ پود از میان تارها</t>
  </si>
  <si>
    <t>File</t>
  </si>
  <si>
    <t>Steel file, 20–25 cm length, medium grade, durable handle, suitable for smoothing small metal/wooden parts and maintaining tools</t>
  </si>
  <si>
    <t>سوهان فولادی، طول ۲۰–۲۵ سانتی، درجه متوسط، دارای دسته مقاوم، مناسب برای صاف‌کردن قطعات کوچک فلزی/چوبی و نگهداری ابزار</t>
  </si>
  <si>
    <t>Steel scissors, 20–25 cm length, sharp blades, strong handle, suitable for cutting thick yarn, wool and light fabric materials</t>
  </si>
  <si>
    <t>قیچی فولادی، طول ۲۰–۲۵ سانتی، تیغه تیز، دسته محکم، مناسب برای قطع نخ ضخیم، پشم و تکه‌های سبک</t>
  </si>
  <si>
    <t>Yarn Winding Stick</t>
  </si>
  <si>
    <t>Smooth wooden yarn winding stick, 40–60 cm length, lightweight and durable, suitable for winding and organizing yarn during weaving</t>
  </si>
  <si>
    <t>چوب نخ‌پیچ از چوب صاف، طول ۴۰–۶۰ سانتی، سبک و مقاوم، مناسب برای پیچاندن و منظم‌سازی نخ در جریان بافت</t>
  </si>
  <si>
    <t>Large Needles</t>
  </si>
  <si>
    <t>Set of thick steel needles, approx. 2–4 mm thickness, smooth eye and tip, rust-resistant, suitable for stitching, finishing and handling thick yarn</t>
  </si>
  <si>
    <t>سیټ سوزن‌های بزرگ فولادی، ضخامت تقریبی ۲–۴mm، دارای سوراخ و نوک صاف، ضد زنگ، مناسب برای دوخت، تکمیل و کار با نخ ضخیم</t>
  </si>
  <si>
    <t>Metal finger protector, approx. 15–20 mm, smooth edges, comfortable fit, suitable for protecting fingers during stitching and finishing work</t>
  </si>
  <si>
    <t>انگشتانه فلزی، اندازه تقریبی ۱۵–۲۰mm، دارای کناره‌های صاف، اندازه راحت، مناسب برای محافظت انگشت در جریان دوخت و تکمیل کار</t>
  </si>
  <si>
    <t>Design Pattern / Graph</t>
  </si>
  <si>
    <t>Printed carpet design pattern on A3/A4 durable paper, clear grid and color markings, suitable for guiding learners during pattern weaving</t>
  </si>
  <si>
    <t>نقشه/گراف دیزاین قالین چاپ‌شده روی کاغذ مقاوم A3/A4، دارای خانه‌بندی و نشانه‌های رنگی واضح، مناسب برای رهنمایی شاگردان در جریان بافت طرح</t>
  </si>
  <si>
    <t>Wooden Blocks</t>
  </si>
  <si>
    <t>Strong wooden blocks, 3–5 cm thickness, smooth surface, durable quality, suitable for supporting, fixing or adjusting loom and weaving materials</t>
  </si>
  <si>
    <t>بلاک‌های چوبی محکم، ضخامت ۳–۵ سانتی، سطح صاف، کیفیت مقاوم، مناسب برای حمایت، ثابت‌سازی یا تنظیم دار و مواد بافت</t>
  </si>
  <si>
    <t>Wooden Seat</t>
  </si>
  <si>
    <t>Strong wooden bench/seat, 40–60 cm length, stable and smooth surface, suitable for learner use during carpet weaving practice</t>
  </si>
  <si>
    <t>چوکی/نیمکت چوبی محکم، طول ۴۰–۶۰ سانتی، دارای سطح ثابت و صاف، مناسب برای استفاده شاگردان در جریان تمرین قالین‌بافی</t>
  </si>
  <si>
    <t>Tarpaulin</t>
  </si>
  <si>
    <t>Waterproof plastic tarpaulin/sheet, durable quality, suitable for covering floor, protecting materials and supporting felting or washing activities</t>
  </si>
  <si>
    <t>ترپال/ورق پلاستیکی ضد آب، کیفیت مقاوم، مناسب برای پوشاندن زمین، محافظت مواد و حمایت فعالیت‌های نمدمالی یا شستشو</t>
  </si>
  <si>
    <t>Wool Carding Comb</t>
  </si>
  <si>
    <t>Wool carding comb with strong steel teeth and comfortable handle, suitable for cleaning, opening and preparing raw wool for felting/weaving</t>
  </si>
  <si>
    <t>شانه پشم با دندانه‌های فولادی محکم و دسته راحت، مناسب برای پاک‌کردن، بازکردن و آماده‌سازی پشم خام برای نمدمالی/بافت</t>
  </si>
  <si>
    <t>Metal Pot</t>
  </si>
  <si>
    <t>Metal pot with lid, approx. 12-liter capacity, rust-resistant or food-grade material preferred, suitable for heating water and preparing wool cleaning solution</t>
  </si>
  <si>
    <t>دیگ فلزی دارای سرپوش، ظرفیت تقریبی ۱۲ لیتر، ترجیحاً ضد زنگ یا از جنس مناسب، قابل استفاده برای گرم‌کردن آب و آماده‌سازی محلول پاک‌کاری پشم</t>
  </si>
  <si>
    <t>Firewood</t>
  </si>
  <si>
    <t>Dry firewood, clean and usable, suitable for heating water during wool washing or felting activities, packed/bundled for easy storage</t>
  </si>
  <si>
    <t>چوب سوخت خشک، پاک و قابل استفاده، مناسب برای گرم‌کردن آب در جریان شستشوی پشم یا نمدمالی، بسته‌بندی‌شده برای نگهداری آسان</t>
  </si>
  <si>
    <t>Sprayer</t>
  </si>
  <si>
    <t>Plastic hand sprayer, 1–2L capacity, adjustable nozzle, durable body, suitable for spraying water during felting and wool processing</t>
  </si>
  <si>
    <t>پاش‌پاش پلاستیکی دستی، ظرفیت ۱–۲ لیتر، دارای نازل قابل تنظیم، بدنه مقاوم، مناسب برای پاشیدن آب در جریان نمدمالی و پروسس پشم</t>
  </si>
  <si>
    <t>Basin</t>
  </si>
  <si>
    <t>Plastic or metal basin, 40–60 cm diameter, smooth surface, washable and durable, suitable for soaking, washing and mixing wool materials</t>
  </si>
  <si>
    <t>لگن پلاستیکی یا فلزی، قطر ۴۰–۶۰ سانتی، سطح صاف، قابل شستشو و مقاوم، مناسب برای ترکردن، شستن و مخلوط‌کردن مواد پشمی</t>
  </si>
  <si>
    <t>Bucket</t>
  </si>
  <si>
    <t>Plastic bucket, 10–15L capacity, strong handle, durable body, suitable for carrying and storing water during practical sessions</t>
  </si>
  <si>
    <t>سطل پلاستیکی، ظرفیت ۱۰–۱۵ لیتر، دارای دسته محکم، بدنه مقاوم، مناسب برای انتقال و نگهداری آب در جریان کار عملی</t>
  </si>
  <si>
    <t>Broom</t>
  </si>
  <si>
    <t>Hand broom with long handle, durable bristles, suitable for cleaning the training area and removing wool/yarn waste</t>
  </si>
  <si>
    <t>جاروب دستی دارای دسته بلند، موهای مقاوم، مناسب برای پاک‌کاری ساحه آموزشی و جمع‌آوری باقی‌مانده پشم/نخ</t>
  </si>
  <si>
    <t>Water Jug</t>
  </si>
  <si>
    <t>Plastic water jug, 1–2L capacity, with handle and pouring mouth, durable and easy to clean, suitable for controlled water use during felting</t>
  </si>
  <si>
    <t>جگ/آب‌دان پلاستیکی، ظرفیت ۱–۲ لیتر، دارای دسته و دهانه آب‌ریزی، مقاوم و قابل شستشو، مناسب برای استفاده کنترول‌شده آب در نمدمالی</t>
  </si>
  <si>
    <t>Dust Mask</t>
  </si>
  <si>
    <t>3-layer disposable dust/medical mask, standard quality, comfortable ear loops, suitable for protection from dust, fibers and small particles</t>
  </si>
  <si>
    <t>ماسک سه‌لایه یک‌بار مصرف طبی/ضد گرد، کیفیت معیاری، دارای بند گوش راحت، مناسب برای محافظت از گرد و خاک، الیاف و ذرات کوچک</t>
  </si>
  <si>
    <t>Gloves</t>
  </si>
  <si>
    <t>Fabric or rubber protective gloves, comfortable size, durable quality, suitable for protecting hands during weaving, washing and felting activities</t>
  </si>
  <si>
    <t>دستکش محافظتی تکه‌ای یا ربری، اندازه راحت، کیفیت مقاوم، مناسب برای محافظت دست‌ها در جریان قالین‌بافی، شستشو و نمدمالی</t>
  </si>
  <si>
    <t>Waterproof apron, standard adult size, washable, durable material, suitable for protecting clothes during wool washing, dyeing or felting activities</t>
  </si>
  <si>
    <t>پیش‌بند ضد آب، سایز معیاری بزرگسال، قابل شستشو، از جنس مقاوم، مناسب برای محافظت لباس در جریان شستشوی پشم، رنگ‌آمیزی یا نمدمالی</t>
  </si>
  <si>
    <t>Safety Glasses</t>
  </si>
  <si>
    <t>Transparent protective glasses, lightweight frame, comfortable fit, impact-resistant lens preferred, suitable for workshop and wool processing safety</t>
  </si>
  <si>
    <t>عینک محافظتی شفاف، فریم سبک، اندازه راحت، ترجیحاً شیشه مقاوم در برابر ضربه، مناسب برای مصونیت در ورکشاپ و پروسس پشم</t>
  </si>
  <si>
    <t>Warp Yarn</t>
  </si>
  <si>
    <t>Strong cotton warp yarn, clean and durable, suitable for carpet base structure and maintaining tension during weaving</t>
  </si>
  <si>
    <t>نخ تار پنبه‌ای محکم، پاک و مقاوم، مناسب برای ساختار اصلی قالین و حفظ کشش در جریان بافت</t>
  </si>
  <si>
    <t>Weft Yarn</t>
  </si>
  <si>
    <t>Cotton or wool weft yarn, medium strength, clean and evenly twisted, suitable for passing between warp threads and forming carpet structure</t>
  </si>
  <si>
    <t>نخ پود از پنبه یا پشم، دارای مقاومت متوسط، پاک و یکنواخت تابیده‌شده، مناسب برای عبور از میان تارها و ساختاردهی قالین</t>
  </si>
  <si>
    <t>Base Warp Yarn</t>
  </si>
  <si>
    <t>Strong base yarn, cotton or similar durable material, suitable for starting and strengthening the lower/base section of the carpet</t>
  </si>
  <si>
    <t>نخ پایه/تار اساسی محکم، از پنبه یا جنس مقاوم مشابه، مناسب برای آغاز و تقویت بخش پایینی/بنیادی قالین</t>
  </si>
  <si>
    <t>Ball Yarn</t>
  </si>
  <si>
    <t>Soft yarn in ball form, clean, easy to handle, suitable for practice, color combination and basic weaving/felting exercises</t>
  </si>
  <si>
    <t>نخ نرم به شکل گلوله، پاک و آسان برای استفاده، مناسب برای تمرین، ترکیب رنگ و فعالیت‌های ابتدایی بافت/نمدمالی</t>
  </si>
  <si>
    <t>Wool Yarn</t>
  </si>
  <si>
    <t>Natural wool yarn, clean, strong and evenly spun, suitable for carpet weaving, felting practice and product-making</t>
  </si>
  <si>
    <t>نخ پشمی طبیعی، پاک، محکم و یکنواخت تابیده‌شده، مناسب برای قالین‌بافی، تمرین نمدمالی و ساخت محصول</t>
  </si>
  <si>
    <t>Starter Band</t>
  </si>
  <si>
    <t>Cotton starter band, 2–4 cm width, durable and evenly woven, suitable for starting carpet edges and supporting the first rows</t>
  </si>
  <si>
    <t>بند آغازین پنبه‌ای، عرض ۲–۴ سانتی، مقاوم و یکنواخت بافته‌شده، مناسب برای آغاز کناره‌های قالین و حمایت ردیف‌های اول</t>
  </si>
  <si>
    <t>Raw Wool</t>
  </si>
  <si>
    <t>Natural sheep wool, clean or semi-clean, free from stones and major impurities, suitable for carding, washing and felting practice</t>
  </si>
  <si>
    <t>پشم خام طبیعی گوسفند، پاک یا نیمه‌پاک، عاری از سنگ و مواد اضافی بزرگ، مناسب برای شانه‌کردن، شستشو و تمرین نمدمالی</t>
  </si>
  <si>
    <t>Needles</t>
  </si>
  <si>
    <t>Steel needles, 5–10 cm length, rust-resistant, assorted sizes if possible, suitable for stitching, finishing and repair of woven/felted products</t>
  </si>
  <si>
    <t>سوزن‌های فولادی، طول ۵–۱۰ سانتی، ضد زنگ، در اندازه‌های مختلف در صورت امکان، مناسب برای دوخت، تکمیل و ترمیم محصولات بافته‌شده/نمدی</t>
  </si>
  <si>
    <t>General Yarn</t>
  </si>
  <si>
    <t>Medium yarn, clean and durable, suitable for practice, tying, sample work and basic weaving/felting activities</t>
  </si>
  <si>
    <t>نخ متوسط، پاک و مقاوم، مناسب برای تمرین، بستن، کار نمونه و فعالیت‌های ابتدایی بافت/نمدمالی</t>
  </si>
  <si>
    <t>Mild Detergent for Wool Cleaning</t>
  </si>
  <si>
    <t>Mild detergent or soap suitable for wool cleaning, non-harsh formula preferred, packed in bottle/pack, suitable for washing raw wool without damaging fiber quality</t>
  </si>
  <si>
    <t>مواد شوینده ملایم یا صابون مناسب برای پاک‌کاری پشم، ترجیحاً غیر تند و غیر تخریبی، بسته‌بندی‌شده در بوتل/بسته، مناسب برای شستشوی پشم خام بدون آسیب به کیفیت الیاف</t>
  </si>
  <si>
    <t>Kg</t>
  </si>
  <si>
    <t>Gram</t>
  </si>
  <si>
    <t>Dozen</t>
  </si>
  <si>
    <t>Box</t>
  </si>
  <si>
    <t>LOT 8 - Bag Making Toolkit</t>
  </si>
  <si>
    <t>Electric sewing machine suitable for bag making, double-stitch type preferred, with motor/dynamo, pedal, stand/table attachment and basic accessories; suitable for stitching parachute fabric, lining, straps and medium-thickness bag materials.</t>
  </si>
  <si>
    <t>ماشین خیاطی برقی مناسب برای بیگ‌دوزی، ترجیحاً نوع دبل‌دوز، همراه با دینام/موتور، پدال، پایه/میز و لوازم ابتدایی؛ مناسب برای دوخت تکه فراشوت، آستر، بند و مواد با ضخامت متوسط بیگ.</t>
  </si>
  <si>
    <t>Fabric Cutting Scissors</t>
  </si>
  <si>
    <t>Medium to large metal scissors, sharp and durable, suitable for cutting parachute fabric, lining fabric, straps and other bag-making materials.</t>
  </si>
  <si>
    <t>قیچی فلزی متوسط تا بزرگ، تیز و مقاوم، مناسب برای قطع تکه فراشوت، تکه آستر، بند و سایر مواد بیگ‌دوزی.</t>
  </si>
  <si>
    <t>Small Hand Scissors / Thread Snips</t>
  </si>
  <si>
    <t>Small hand scissors for cutting thread, loose edges and small finishing parts during sewing and product completion.</t>
  </si>
  <si>
    <t>قیچی کوچک دستی برای قطع تار، پاک‌کاری کناره‌ها و تکمیل بخش‌های کوچک در جریان دوخت و ختم محصول.</t>
  </si>
  <si>
    <t>Flexible plastic measuring tape, 1.5 meters, with clear centimeter markings, suitable for measuring fabric, straps and bag dimensions.</t>
  </si>
  <si>
    <t>متر فیتۀ پلاستیکی نرم، طول ۱.۵ متر، دارای نشانه‌های واضح سانتی‌متری، مناسب برای اندازه‌گیری تکه، بند و اندازه‌های بیگ.</t>
  </si>
  <si>
    <t>Metal Ruler</t>
  </si>
  <si>
    <t>Durable metal ruler, minimum 30 cm, with clear measurement markings, suitable for straight measurement, marking and pattern preparation.</t>
  </si>
  <si>
    <t>خط‌کش فلزی مقاوم، حداقل ۳۰ سانتی، دارای نشانه‌های واضح اندازه‌گیری، مناسب برای اندازه‌گیری مستقیم، نشان‌گذاری و آماده‌سازی الگو.</t>
  </si>
  <si>
    <t>Tailor Chalk / Fabric Marker</t>
  </si>
  <si>
    <t>Tailor chalk or washable fabric marker, suitable for marking cutting lines, sewing lines and bag patterns on fabric.</t>
  </si>
  <si>
    <t>تباشیر خیاطی یا مارکر قابل پاک‌شدن مخصوص تکه، مناسب برای نشان‌گذاری خطوط برش، خطوط دوخت و الگوی بیگ روی تکه.</t>
  </si>
  <si>
    <t>Assorted hand sewing needles, rust-resistant, suitable for finishing, hand stitching, fixing labels and small repairs.</t>
  </si>
  <si>
    <t>سوزن‌های دستی در اندازه‌های مختلف، ضد زنگ، مناسب برای تکمیل‌کاری، دوخت دستی، نصب مارک و ترمیمات کوچک.</t>
  </si>
  <si>
    <t>Sewing Machine Needles</t>
  </si>
  <si>
    <t>Sewing machine needles in suitable sizes for bag fabric, parachute fabric and medium-thickness materials; compatible with the supplied sewing machine.</t>
  </si>
  <si>
    <t>سوزن ماشین خیاطی در اندازه‌های مناسب برای تکه بیگ، تکه فراشوت و مواد با ضخامت متوسط؛ سازگار با ماشین خیاطی فراهم‌شده.</t>
  </si>
  <si>
    <t>Bobbins / Machine Bobbins</t>
  </si>
  <si>
    <t>Standard bobbins compatible with the supplied sewing machine, suitable for holding thread during machine sewing practice and production.</t>
  </si>
  <si>
    <t>ماسوره/بوبین ماشین خیاطی، سازگار با ماشین خیاطی فراهم‌شده، مناسب برای نگهداری تار در جریان تمرین و تولید.</t>
  </si>
  <si>
    <t>Bobbin Case / Shuttle Case</t>
  </si>
  <si>
    <t>Bobbin case compatible with the supplied sewing machine, durable quality, suitable for regular sewing practice.</t>
  </si>
  <si>
    <t>جابجایی/خانه ماسوره سازگار با ماشین خیاطی فراهم‌شده، کیفیت مقاوم، مناسب برای استفاده منظم در دوخت.</t>
  </si>
  <si>
    <t>Sewing Machine Oil</t>
  </si>
  <si>
    <t>Machine oil for sewing machine maintenance, suitable for smooth operation and basic learner-level machine care.</t>
  </si>
  <si>
    <t>تیل ماشین خیاطی برای مراقبت از ماشین، مناسب برای کارکرد نرم ماشین و نگهداری ابتدایی توسط شاگرد.</t>
  </si>
  <si>
    <t>Sewing Pins / Fabric Clips</t>
  </si>
  <si>
    <t>Sewing pins or fabric clips, medium size, suitable for holding fabric layers, straps and zippers before stitching.</t>
  </si>
  <si>
    <t>سنجاق یا کلیپ تکه، اندازه متوسط، مناسب برای ثابت نگهداشتن لایه‌های تکه، بند و زنجیر قبل از دوخت.</t>
  </si>
  <si>
    <t>Small seam ripper with protective cap, suitable for removing wrong stitches and correcting sewing mistakes.</t>
  </si>
  <si>
    <t>وسیله بازکن درز/دوخت، دارای سرپوش محافظ، مناسب برای بازکردن دوخت اشتباه و اصلاح خطاهای خیاطی.</t>
  </si>
  <si>
    <t>Metal or plastic thimble, comfortable size, suitable for finger protection during hand sewing and finishing work.</t>
  </si>
  <si>
    <t>انگشتانه فلزی یا پلاستیکی، اندازه راحت، مناسب برای محافظت انگشت هنگام دوخت دستی و تکمیل‌کاری.</t>
  </si>
  <si>
    <t>Toolkit Bag / Storage Pouch</t>
  </si>
  <si>
    <t>Durable pouch or small bag for keeping needles, bobbins, chalk, measuring tape and small accessories organized and safe.</t>
  </si>
  <si>
    <t>خریطه/بکس کوچک مقاوم برای نگهداری منظم و مصون سوزن، ماسوره، تباشیر، متر و لوازم کوچک.</t>
  </si>
  <si>
    <t>Washable fabric apron, standard adult size, suitable for protecting clothes during cutting, sewing and practical bag-making work.</t>
  </si>
  <si>
    <t>پیش‌بند تکه‌ای قابل شستشو، سایز معیاری بزرگسال، مناسب برای محافظت لباس در جریان برش، دوخت و کار عملی بیگ‌دوزی.</t>
  </si>
  <si>
    <t>Protective Gloves</t>
  </si>
  <si>
    <t>Light fabric or rubber gloves, comfortable size, suitable for handling fabric, cutting materials and basic workshop safety.</t>
  </si>
  <si>
    <t>دستکش محافظوی تکه‌ای یا ربری سبک، اندازه راحت، مناسب برای گرفتن تکه، مواد برش و رعایت مصونیت ابتدایی در ورکشاپ.</t>
  </si>
  <si>
    <t>Parachute / Bag Fabric</t>
  </si>
  <si>
    <t>Durable parachute or bag-making fabric in assorted colors, medium thickness, suitable for making school bags, shopping bags, sports bags and practice samples.</t>
  </si>
  <si>
    <t>تکه فراشوت یا تکه مخصوص بیگ‌دوزی، در رنگ‌های مختلف، ضخامت متوسط، مناسب برای دوخت بیگ مکتب، بیگ خرید، بیگ ورزشی و نمونه‌های تمرینی.</t>
  </si>
  <si>
    <t>Lining Fabric</t>
  </si>
  <si>
    <t>Light to medium lining fabric, suitable for inner layers, pockets and finishing of bags.</t>
  </si>
  <si>
    <t>تکه آستر سبک تا متوسط، مناسب برای لایه داخلی، جیب‌ها و تکمیل بیگ‌ها.</t>
  </si>
  <si>
    <t>Reinforcement Fabric / Interfacing</t>
  </si>
  <si>
    <t>Medium reinforcement material or interfacing, suitable for strengthening bag base, straps, pockets and edges.</t>
  </si>
  <si>
    <t>مواد تقویتی یا لایه محکم‌کننده متوسط، مناسب برای تقویت کف بیگ، بندها، جیب‌ها و کناره‌ها.</t>
  </si>
  <si>
    <t>Strong Sewing Thread</t>
  </si>
  <si>
    <t>Strong polyester or nylon thread suitable for bag making, medium thickness, preferably in assorted colors.</t>
  </si>
  <si>
    <t>تار محکم پولیستر یا نایلون مناسب برای بیگ‌دوزی، ضخامت متوسط، ترجیحاً در رنگ‌های مختلف.</t>
  </si>
  <si>
    <t>Cone</t>
  </si>
  <si>
    <t>Zipper Chain / Zipper Roll</t>
  </si>
  <si>
    <t>Durable zipper chain for bags, size No. 5 or No. 10, suitable for main openings and pockets.</t>
  </si>
  <si>
    <t>زنجیر بیگ مقاوم، نمبر ۵ یا ۱۰، مناسب برای دهانه اصلی بیگ و جیب‌ها.</t>
  </si>
  <si>
    <t>Zipper Sliders</t>
  </si>
  <si>
    <t>Zipper sliders compatible with No. 5 and/or No. 10 zipper chain, smooth movement, suitable for bag openings and pockets.</t>
  </si>
  <si>
    <t>ماشینک/سرزنجیر بیگ سازگار با زنجیر نمبر ۵ و/یا ۱۰، دارای حرکت نرم، مناسب برای دهانه و جیب بیگ.</t>
  </si>
  <si>
    <t>Webbing Strap – 1 Inch</t>
  </si>
  <si>
    <t>Strong 1-inch webbing strap for bag handles, shoulder straps and reinforcement, medium thickness and durable quality.</t>
  </si>
  <si>
    <t>بند یک‌انچ محکم برای دسته بیگ، بند شانه و تقویت بخش‌های بیگ، ضخامت متوسط و کیفیت مقاوم.</t>
  </si>
  <si>
    <t>Plastic Buckle Set</t>
  </si>
  <si>
    <t>Durable plastic buckle set for bag straps, medium size, suitable for adjustable shoulder straps and closures.</t>
  </si>
  <si>
    <t>سیټ قفل/بکل پلاستیکی مقاوم برای بند بیگ، اندازه متوسط، مناسب برای بندهای قابل تنظیم شانه و بستن بیگ.</t>
  </si>
  <si>
    <t>Strap Adjuster / Slider</t>
  </si>
  <si>
    <t>Plastic or metal strap adjuster compatible with 1-inch webbing strap, suitable for adjusting bag straps.</t>
  </si>
  <si>
    <t>تنظیم‌کننده بند از پلاستیک یا فلز، سازگار با بند یک‌انچ، مناسب برای تنظیم بند بیگ.</t>
  </si>
  <si>
    <t>D-Ring / Bag Ring</t>
  </si>
  <si>
    <t>Plastic or metal D-ring/bag ring, medium size, suitable for connecting straps and bag handles.</t>
  </si>
  <si>
    <t>حلقه D یا حلقه بیگ از پلاستیک یا فلز، اندازه متوسط، مناسب برای وصل‌کردن بندها و دسته‌های بیگ.</t>
  </si>
  <si>
    <t>Velcro Tape</t>
  </si>
  <si>
    <t>Hook-and-loop Velcro tape, medium width, suitable for pockets, closures and simple fastening of bag parts.</t>
  </si>
  <si>
    <t>تیپ چسپکی/ولکرو، عرض متوسط، مناسب برای جیب‌ها، بستن بخش‌ها و قفل ساده بیگ.</t>
  </si>
  <si>
    <t>Fabric Glue</t>
  </si>
  <si>
    <t>Fabric glue or Patex-equivalent adhesive, suitable for temporary fixing, attaching labels and light finishing work.</t>
  </si>
  <si>
    <t>چسپ تکه یا پاتکس معادل، مناسب برای ثابت‌سازی موقت، نصب مارک و تکمیل‌کاری سبک.</t>
  </si>
  <si>
    <t>Tube / Bottle</t>
  </si>
  <si>
    <t>Bag Labels / Marks</t>
  </si>
  <si>
    <t>Assorted bag labels/marks, suitable for decoration, branding practice and finishing of learner-made products.</t>
  </si>
  <si>
    <t>مارک‌های مختلف بیگ، مناسب برای تزئین، تمرین برندینگ و تکمیل محصولات ساخته‌شده توسط شاگردان.</t>
  </si>
  <si>
    <t>Cardboard Pattern Sheets</t>
  </si>
  <si>
    <t>Strong cardboard sheets for preparing reusable bag patterns and size templates.</t>
  </si>
  <si>
    <t>کارتن/تخته کاغذی ضخیم برای آماده‌سازی الگوهای قابل استفاده مجدد و اندازه‌های بیگ.</t>
  </si>
  <si>
    <t>Sheet</t>
  </si>
  <si>
    <t>Plastic Sheet for Template</t>
  </si>
  <si>
    <t>Flexible plastic sheet for preparing durable cutting templates, especially for repeated bag designs.</t>
  </si>
  <si>
    <t>ورق پلاستیکی نرم برای آماده‌سازی قالب‌های برش مقاوم، به‌ویژه برای دیزاین‌های تکراری بیگ.</t>
  </si>
  <si>
    <t>Cleaning Cloth</t>
  </si>
  <si>
    <t>Reusable cotton cloth for cleaning sewing area, tools and finished products.</t>
  </si>
  <si>
    <t>تکه پنبه‌ای قابل استفاده مجدد برای پاک‌کاری ساحه دوخت، ابزار و محصولات تکمیل‌شده.</t>
  </si>
  <si>
    <t>LOT 9 - Plumbing Toolkit</t>
  </si>
  <si>
    <t>PPR Pipe Welding Machine / PPR Iron</t>
  </si>
  <si>
    <t>Pipe Threading Die Set</t>
  </si>
  <si>
    <t>Portable Pipe Vice / Pipe Holder</t>
  </si>
  <si>
    <t>Open and Ring Spanner Set</t>
  </si>
  <si>
    <t>Screwdriver Set</t>
  </si>
  <si>
    <t>Combination Pliers</t>
  </si>
  <si>
    <t>Vice Grip Pliers</t>
  </si>
  <si>
    <t>PPR/PVC Pipe Cutter</t>
  </si>
  <si>
    <t>قیچی نل پلاستیکی مخصوص نل‌های PPR/PVC، دارای تیغه تیز و دسته راحت، مناسب برای قطع صاف و پاک نل.</t>
  </si>
  <si>
    <t>Spirit Level</t>
  </si>
  <si>
    <t>Aluminum spirit level, 60 cm preferred, clear bubble indicators, suitable for checking horizontal and vertical pipe alignment.</t>
  </si>
  <si>
    <t>رول‌متر فلزی ۵ متری، قفل‌دار، دارای نشانه‌های واضح متریک، مناسب برای اندازه‌گیری طول نل و نقاط نصب.</t>
  </si>
  <si>
    <t>Try Square / Angle Square</t>
  </si>
  <si>
    <t>کج/گونیا فلزی، بدنه مقاوم، مناسب برای نشان‌گذاری زاویه ۹۰ درجه و بررسی خطوط مستقیم نصب.</t>
  </si>
  <si>
    <t>Manual Pressure Test Pump</t>
  </si>
  <si>
    <t>Drain Cleaning Spring / Auger</t>
  </si>
  <si>
    <t>Toolbox</t>
  </si>
  <si>
    <t>PPR Pipe</t>
  </si>
  <si>
    <t>PVC/UPVC Drainage Pipe</t>
  </si>
  <si>
    <t>GI/Metal Pipe Practice Pieces</t>
  </si>
  <si>
    <t>Medium-size PPR pipe welding machine with heating plate, temperature control, stand and welding sockets; suitable for joining common PPR pipe sizes.</t>
  </si>
  <si>
    <t>اتوی مخصوص نل‌های PPR، سایز متوسط، دارای صفحه گرم‌کن، تنظیم حرارت، پایه و سری‌های جوش؛ مناسب برای وصل‌کردن سایزهای معمول نل PPR.</t>
  </si>
  <si>
    <t>Manual pipe threading/die set for common metal pipe sizes, preferably 1/2 inch to 2 inch, with durable handle and replaceable dies.</t>
  </si>
  <si>
    <t>سیت نل‌تاب/حدیده دستی برای سایزهای معمول نل فلزی، ترجیحاً از ۱/۲ الی ۲ انچ، دارای دسته مقاوم و قالب‌های قابل تبدیل.</t>
  </si>
  <si>
    <t>Portable metal pipe vice/holder, stable grip, suitable for holding pipes during cutting, threading and assembly.</t>
  </si>
  <si>
    <t>گیرا/نل‌گیر قابل انتقال، بدنه فلزی محکم، مناسب برای نگهداری نل هنگام برش، رزوه‌کاری و نصب.</t>
  </si>
  <si>
    <t>Pipe Wrench Set</t>
  </si>
  <si>
    <t>Heavy-duty pipe wrench set, including 10-inch, 14-inch and 18-inch sizes, adjustable jaw, suitable for tightening and loosening pipe fittings.</t>
  </si>
  <si>
    <t>سیت نل‌گیر/نل‌تاب شامل سایزهای ۱۰، ۱۴ و ۱۸ انچ، دارای دهانه قابل تنظیم، مناسب برای باز و بسته‌کردن فیتنگ‌های نلدوانی.</t>
  </si>
  <si>
    <t>Chain Pipe Wrench</t>
  </si>
  <si>
    <t>Medium-size chain pipe wrench, suitable for gripping round pipes and fittings where normal wrench access is difficult.</t>
  </si>
  <si>
    <t>نل‌تاب زنجیری سایز متوسط، مناسب برای گرفتن نل‌ها و فیتنگ‌های گرد در جاهایی که استفاده از رنج معمولی دشوار است.</t>
  </si>
  <si>
    <t>Adjustable Wrench</t>
  </si>
  <si>
    <t>Steel adjustable wrench, 12-inch size preferred, suitable for nuts, bolts, valves and general plumbing fittings.</t>
  </si>
  <si>
    <t>اسکرنج/رنج قابل تنظیم، ترجیحاً ۱۲ انچ، مناسب برای پیچ، مهره، والو و فیتنگ‌های عمومی نلدوانی.</t>
  </si>
  <si>
    <t>Set of open-end and ring spanners in commonly used sizes, rust-resistant steel, suitable for installation and repair tasks.</t>
  </si>
  <si>
    <t>سیت رنج دهن‌باز و رنج حلقه‌ای در سایزهای معمول، از جنس فولاد ضد زنگ، مناسب برای نصب و ترمیمات نلدوانی.</t>
  </si>
  <si>
    <t>Screwdriver set including flat and Phillips types, medium sizes, with insulated or non-slip handles.</t>
  </si>
  <si>
    <t>سیت پیچکش شامل ساده و چهارسو، اندازه متوسط، دارای دسته عایق یا ضد لغزش.</t>
  </si>
  <si>
    <t>Medium-size steel pliers with insulated/plastic-coated handle, suitable for gripping, bending and holding small parts.</t>
  </si>
  <si>
    <t>پلاس فولادی اندازه متوسط، دارای دسته عایق یا پلاستیکی، مناسب برای گرفتن، خم‌کردن و نگهداری قطعات کوچک.</t>
  </si>
  <si>
    <t>Medium-size locking pliers/vice grip, adjustable locking mechanism, suitable for holding pipes, bolts and fittings.</t>
  </si>
  <si>
    <t>وایس‌پلاس/پلاس قفل‌شونده اندازه متوسط، دارای سیستم قفل قابل تنظیم، مناسب برای گرفتن نل، پیچ و فیتنگ‌ها.</t>
  </si>
  <si>
    <t>Hand pipe cutter for plastic, PPR and PVC pipes, sharp blade and comfortable handle, suitable for clean pipe cutting.</t>
  </si>
  <si>
    <t>Hacksaw with Spare Blades</t>
  </si>
  <si>
    <t>Metal hacksaw frame with replaceable blades, suitable for cutting metal pipes, plastic pipes and small fittings.</t>
  </si>
  <si>
    <t>کمان اره فلزی همراه با تیغه‌های اضافی، مناسب برای قطع نل‌های فلزی، نل‌های پلاستیکی و فیتنگ‌های کوچک.</t>
  </si>
  <si>
    <t>Pipe Reamer and Finishing Set</t>
  </si>
  <si>
    <t>Set including pipe reamer/deburring tool, medium file, wire brush and sandpaper, suitable for cleaning and smoothing pipe edges before joining.</t>
  </si>
  <si>
    <t>سیټ شامل ریمر/برغو نل، سوهان متوسط، برس سیمی و ریگمال، مناسب برای پاک‌کاری و صاف‌سازی کناره‌های نل قبل از اتصال.</t>
  </si>
  <si>
    <t>5-meter metal measuring tape, lockable, with clear metric markings, suitable for measuring pipe length and installation points.</t>
  </si>
  <si>
    <t>آب‌ترازو المونیمی، ترجیحاً ۶۰ سانتی، دارای نشان‌دهنده‌های واضح، مناسب برای بررسی تراز افقی و عمودی نل.</t>
  </si>
  <si>
    <t>Metal try square/angle square, durable body, suitable for marking right angles and checking straight installation lines.</t>
  </si>
  <si>
    <t>Hammer Set</t>
  </si>
  <si>
    <t>Set including one medium steel hammer and one rubber hammer, suitable for light installation, adjustment and fitting work.</t>
  </si>
  <si>
    <t>سیټ شامل یک چکش فلزی متوسط و یک چکش ربری، مناسب برای نصب سبک، تنظیم و کار با فیتنگ‌ها.</t>
  </si>
  <si>
    <t>Drill with Drill Bit Set</t>
  </si>
  <si>
    <t>Electric or cordless drill with basic drill bit set for concrete, metal and plastic, suitable for fixing pipe clips and light installation work.</t>
  </si>
  <si>
    <t>برمه برقی یا چارچی همراه با سیټ پل برمه برای کانکریت، فلز و پلاستیک، مناسب برای نصب بست نل و کارهای سبک نصب.</t>
  </si>
  <si>
    <t>Portable manual pressure test pump, suitable for checking leaks and pressure in pipe systems during practical training and field work.</t>
  </si>
  <si>
    <t>تست پمپ دستی قابل انتقال، مناسب برای بررسی لیکیج و فشار سیستم نل در جریان آموزش عملی و کار ساحوی.</t>
  </si>
  <si>
    <t>Manual drain cleaning spring/auger, flexible steel wire, suitable for opening simple pipe blockages.</t>
  </si>
  <si>
    <t>فنر/اشپل دستی پاک‌کاری نل، از سیم فولادی قابل انعطاف، مناسب برای بازکردن بندش‌های ساده نل.</t>
  </si>
  <si>
    <t>Medium-size metal or strong plastic toolbox with handle and compartments, suitable for storing and carrying plumbing tools.</t>
  </si>
  <si>
    <t>تول‌بکس فلزی یا پلاستیکی مقاوم، اندازه متوسط، دارای دسته و خانه‌های داخلی، مناسب برای نگهداری و انتقال ابزار نلدوانی.</t>
  </si>
  <si>
    <t>PPE Set</t>
  </si>
  <si>
    <t>Basic personal protective equipment set including work clothes, plumbing gloves, safety glasses, dust mask, safety boots and helmet.</t>
  </si>
  <si>
    <t>سیټ وسایل حفاظت فردی شامل لباس کار، دستکش نلدوانی، عینک محافظوی، ماسک، بوت محافظوی و کلاه محافظتی.</t>
  </si>
  <si>
    <t>Good-quality PPR pipe in common sizes such as 20mm and 25mm, suitable for hot and cold water installation practice.</t>
  </si>
  <si>
    <t>نل PPR با کیفیت مناسب، در سایزهای معمول مانند ۲۰mm و ۲۵mm، مناسب برای تمرین نصب آب گرم و سرد.</t>
  </si>
  <si>
    <t>PVC/UPVC drainage pipe in common size, suitable for cutting, joining and basic drainage installation practice.</t>
  </si>
  <si>
    <t>نل PVC/UPVC فاضلاب در سایز معمول، مناسب برای تمرین برش، وصل‌کاری و نصب ابتدایی فاضلاب.</t>
  </si>
  <si>
    <t>Short GI/metal pipe pieces, common sizes such as 1/2 inch or 3/4 inch, suitable for cutting, threading and fitting practice.</t>
  </si>
  <si>
    <t>پارچه‌های کوتاه نل فلزی/GI، سایزهای معمول مانند ۱/۲ یا ۳/۴ انچ، مناسب برای تمرین برش، رزوه‌کاری و نصب فیتنگ.</t>
  </si>
  <si>
    <t>PPR Fittings Set</t>
  </si>
  <si>
    <t>Set of common PPR fittings, including elbows, tees, couplings, end caps and male/female adaptors, compatible with supplied PPR pipes.</t>
  </si>
  <si>
    <t>سیټ فیتنگ‌های معمول PPR شامل زانویی، سه‌راهی، ساکت، سرپوش و اداپتر نری/مادگی، سازگار با نل‌های PPR تهیه‌شده.</t>
  </si>
  <si>
    <t>PVC Drainage Fittings Set</t>
  </si>
  <si>
    <t>Set of common PVC drainage fittings, including elbows, tees and couplings, compatible with supplied PVC drainage pipe.</t>
  </si>
  <si>
    <t>سیټ فیتنگ‌های معمول فاضلاب PVC شامل زانویی، سه‌راهی و ساکت، سازگار با نل فاضلاب تهیه‌شده.</t>
  </si>
  <si>
    <t>Threaded GI Fittings Set</t>
  </si>
  <si>
    <t>Set of threaded metal/GI fittings such as elbows, sockets, nipples and tees, suitable for threaded pipe assembly practice.</t>
  </si>
  <si>
    <t>سیټ فیتنگ‌های رزوه‌دار فلزی/GI مانند زانویی، ساکت، نیپل و سه‌راهی، مناسب برای تمرین نصب نل رزوه‌دار.</t>
  </si>
  <si>
    <t>Valves and Water Taps Set</t>
  </si>
  <si>
    <t>Set including standard ball valves/stop valves and water taps, suitable for installation, opening/closing and leak testing practice.</t>
  </si>
  <si>
    <t>سیټ شامل والوهای قطع و وصل و شیر آب معمولی، مناسب برای تمرین نصب، باز و بسته‌کردن و تست لیکیج.</t>
  </si>
  <si>
    <t>Sealing and Jointing Materials Set</t>
  </si>
  <si>
    <t>Set including Teflon tape, thread seal paste and PVC solvent cement, suitable for sealing threaded joints and joining PVC pipes.</t>
  </si>
  <si>
    <t>سیټ مواد آب‌بندی و اتصال شامل تیپ تفلون، خمیر آب‌بندی رزوه و چسپ PVC، مناسب برای آب‌بندی اتصالات رزوه‌دار و وصل نل‌های PVC.</t>
  </si>
  <si>
    <t>Pipe Fixing Materials Set</t>
  </si>
  <si>
    <t>Set including pipe clips/clamps, screws and wall plugs, suitable for fixing PPR/PVC pipes to walls during installation practice.</t>
  </si>
  <si>
    <t>سیټ مواد نصب شامل بست نل، پیچ و رول‌پلاک، مناسب برای محکم‌کردن نل‌های PPR/PVC روی دیوار در جریان تمرین نصب.</t>
  </si>
  <si>
    <t>LOT 10 - Bakery Toolkit</t>
  </si>
  <si>
    <t>Baking Oven / Kulcha Oven</t>
  </si>
  <si>
    <t>Small to medium baking oven/dash suitable for baking kulcha, biscuits and basic bakery products; gas, electric or locally appropriate type; heat-resistant body, stable base and suitable baking chamber.</t>
  </si>
  <si>
    <t>داش/تنور کوچک تا متوسط مخصوص کلچه‌پزی، مناسب برای پخت کلچه، بسکیت و محصولات ابتدایی نانوایی؛ نوع گازی، برقی یا مناسب به شرایط محل؛ دارای بدنه مقاوم در برابر حرارت، پایه ثابت و فضای مناسب پخت.</t>
  </si>
  <si>
    <t>Dough Mixer / Small Mixer</t>
  </si>
  <si>
    <t>Small electric or manual dough mixer suitable for mixing flour, sugar, oil/butter and other bakery ingredients; easy to clean and appropriate for learner-level production.</t>
  </si>
  <si>
    <t>مکسر کوچک برقی یا دستی برای مخلوط‌کردن آرد، بوره، روغن/مسکه و سایر مواد کلچه‌پزی؛ قابل شستشو و مناسب برای تولید در سطح کارآموز.</t>
  </si>
  <si>
    <t>Baking Tray / Sheet Pan</t>
  </si>
  <si>
    <t>Metal baking trays, medium size, heat-resistant, smooth surface, suitable for baking kulcha, biscuits and small cakes.</t>
  </si>
  <si>
    <t>پتنوس/لیس فلزی پخت، اندازه متوسط، مقاوم در برابر حرارت، سطح صاف، مناسب برای پخت کلچه، بسکیت و کیک‌های کوچک.</t>
  </si>
  <si>
    <t>Cake / Kulcha Mold Set</t>
  </si>
  <si>
    <t>Set of cake and kulcha molds in different shapes and medium sizes, food-grade metal or heat-resistant material, suitable for shaping bakery products.</t>
  </si>
  <si>
    <t>سیټ قالب کیک و کلچه در شکل‌ها و اندازه‌های متوسط مختلف، از جنس فلز خوراکی یا مواد مقاوم در برابر حرارت، مناسب برای شکل‌دهی محصولات کلچه‌پزی.</t>
  </si>
  <si>
    <t>Cookie Stamp Set</t>
  </si>
  <si>
    <t>Cookie/kulcha stamp set with different patterns, durable material, easy to clean, suitable for decorating and shaping traditional kulcha.</t>
  </si>
  <si>
    <t>سیټ تاپه کلچه با نقش‌های مختلف، از جنس مقاوم و قابل شستشو، مناسب برای نقش‌دادن و شکل‌دهی کلچه‌های سنتی.</t>
  </si>
  <si>
    <t>Smooth Rolling Pin</t>
  </si>
  <si>
    <t>Wooden or plastic smooth rolling pin, medium size, smooth surface, suitable for flattening dough evenly.</t>
  </si>
  <si>
    <t>بیلنه ساده چوبی یا پلاستیکی، اندازه متوسط، سطح صاف، مناسب برای هموارکردن خمیر به‌صورت یکنواخت.</t>
  </si>
  <si>
    <t>Textured Rolling Pin</t>
  </si>
  <si>
    <t>Textured/patterned rolling pin, medium size, suitable for creating surface patterns on dough and decorative bakery products.</t>
  </si>
  <si>
    <t>بیلنه رخ‌دار/نقش‌دار، اندازه متوسط، مناسب برای ایجاد نقش روی خمیر و محصولات تزئینی کلچه‌پزی.</t>
  </si>
  <si>
    <t>Work Board / Dough Board</t>
  </si>
  <si>
    <t>Smooth wooden or food-grade plastic work board, medium size, suitable for kneading, rolling, cutting and shaping dough.</t>
  </si>
  <si>
    <t>تخته کار/تخته خمیر از چوب صاف یا پلاستیک خوراکی، اندازه متوسط، مناسب برای خمیرکردن، بیلنه‌کردن، برش و شکل‌دهی خمیر.</t>
  </si>
  <si>
    <t>Large Mixing Basin</t>
  </si>
  <si>
    <t>Large metal or food-grade plastic basin, washable and durable, suitable for mixing dough and holding ingredients.</t>
  </si>
  <si>
    <t>تشت/لگن بزرگ فلزی یا پلاستیکی خوراکی، قابل شستشو و مقاوم، مناسب برای مخلوط‌کردن خمیر و نگهداری مواد.</t>
  </si>
  <si>
    <t>Stainless/Nickel Bowl</t>
  </si>
  <si>
    <t>Stainless steel or nickel bowl, medium size, washable, suitable for mixing small quantities of ingredients and preparing toppings.</t>
  </si>
  <si>
    <t>کاسه استیل یا نیکلی، اندازه متوسط، قابل شستشو، مناسب برای مخلوط‌کردن مقدار کم مواد و آماده‌سازی مواد روی کلچه.</t>
  </si>
  <si>
    <t>Flour Sieve</t>
  </si>
  <si>
    <t>Medium-size flour sieve, stainless steel or durable plastic frame with fine mesh, suitable for sifting flour and dry ingredients.</t>
  </si>
  <si>
    <t>غلبیل آرد، اندازه متوسط، از جنس استیل یا پلاستیک مقاوم با جالی نرم، مناسب برای صاف‌کردن آرد و مواد خشک.</t>
  </si>
  <si>
    <t>Measuring Cups and Spoons Set</t>
  </si>
  <si>
    <t>Food-grade measuring cups and spoons, different sizes, suitable for accurate measurement of flour, sugar, oil, baking powder and flavoring materials.</t>
  </si>
  <si>
    <t>سیټ پیمانه‌های اندازه‌گیری خوراکی، در اندازه‌های مختلف، مناسب برای اندازه‌گیری دقیق آرد، بوره، روغن، بیکنگ پودر و مواد خوشبو.</t>
  </si>
  <si>
    <t>Small kitchen scale, mechanical or digital, suitable for weighing flour, sugar, butter and other baking ingredients; clear measurement display.</t>
  </si>
  <si>
    <t>ترازوی کوچک آشپزخانه، میخانیکی یا دیجیتلی، مناسب برای وزن‌کردن آرد، بوره، مسکه و سایر مواد پخت؛ دارای نمایش واضح اندازه.</t>
  </si>
  <si>
    <t>Dough Scraper</t>
  </si>
  <si>
    <t>Plastic or metal dough scraper, medium size, food-grade, suitable for cutting, lifting and cleaning dough from the work surface.</t>
  </si>
  <si>
    <t>تراشک خمیر از پلاستیک یا فلز خوراکی، اندازه متوسط، مناسب برای برش، برداشتن و پاک‌کردن خمیر از سطح کار.</t>
  </si>
  <si>
    <t>Serrated Cutter / Baking Card</t>
  </si>
  <si>
    <t>Serrated baking card or cutter, durable plastic or metal, suitable for cutting dough edges and shaping bakery products.</t>
  </si>
  <si>
    <t>کارت اره‌ای یا کتر دندانه‌دار، از پلاستیک یا فلز مقاوم، مناسب برای برش کناره‌های خمیر و شکل‌دهی محصولات کلچه‌پزی.</t>
  </si>
  <si>
    <t>Spring Cutter</t>
  </si>
  <si>
    <t>Spring cutter or round dough cutter, food-grade metal, suitable for cutting biscuits, cookies and kulcha shapes.</t>
  </si>
  <si>
    <t>کتر فنری یا قالب برش گرد، از جنس فلز خوراکی، مناسب برای برش بسکیت، کوکی و شکل‌های کلچه.</t>
  </si>
  <si>
    <t>Wooden Pestle / Koba</t>
  </si>
  <si>
    <t>Wooden pestle/koba, smooth and durable, suitable for crushing or softening small baking ingredients where required.</t>
  </si>
  <si>
    <t>کوبه چوبی، صاف و مقاوم، مناسب برای کوبیدن یا نرم‌کردن مقدار کم مواد پخت در صورت ضرورت.</t>
  </si>
  <si>
    <t>Pastry Brush</t>
  </si>
  <si>
    <t>Food-grade pastry brush, medium size, suitable for applying oil, egg wash or milk on bakery products before baking.</t>
  </si>
  <si>
    <t>برس خوراکی مخصوص کلچه‌پزی، اندازه متوسط، مناسب برای چرب‌کردن یا مالیدن تخم/شیر روی کلچه قبل از پخت.</t>
  </si>
  <si>
    <t>Manual Dough Shaping / Mincer Tool</t>
  </si>
  <si>
    <t>Manual dough shaping or mincer-type tool suitable for preparing shaped dough for kulcha and biscuit production; durable and easy to clean.</t>
  </si>
  <si>
    <t>وسیله دستی شکل‌دهی خمیر یا ماشین دستی نوع گوشت‌کوب/گوشت‌ماشین برای خمیر کلچه و بسکیت؛ مقاوم و قابل شستشو.</t>
  </si>
  <si>
    <t>PPE / Hygiene Set</t>
  </si>
  <si>
    <t>Basic bakery hygiene set including white coat/apron, hair cover, disposable gloves and face mask; suitable for safe and clean food preparation.</t>
  </si>
  <si>
    <t>سیټ حفظ‌الصحه برای کلچه‌پزی شامل چپن سفید/پیش‌بند، پوش سر، دستکش یک‌بار مصرف و ماسک؛ مناسب برای آماده‌سازی پاک و مصون مواد غذایی.</t>
  </si>
  <si>
    <t>Flour</t>
  </si>
  <si>
    <t>Good-quality wheat flour suitable for kulcha, biscuits and basic bakery practice; clean, dry and properly packed.</t>
  </si>
  <si>
    <t>آرد گندم با کیفیت مناسب برای کلچه، بسکیت و تمرینات ابتدایی نانوایی؛ پاک، خشک و بسته‌بندی‌شده.</t>
  </si>
  <si>
    <t>Sugar</t>
  </si>
  <si>
    <t>Clean white sugar suitable for bakery products and dough preparation.</t>
  </si>
  <si>
    <t>بوره سفید پاک، مناسب برای محصولات کلچه‌پزی و آماده‌سازی خمیر.</t>
  </si>
  <si>
    <t>Cooking Oil / Butter Set</t>
  </si>
  <si>
    <t>Set of cooking oil and butter or margarine suitable for dough preparation, texture improvement and bakery product finishing.</t>
  </si>
  <si>
    <t>سیټ روغن مایع و مسکه/مارگارین، مناسب برای آماده‌سازی خمیر، بهترسازی نرمی محصول و تکمیل کلچه.</t>
  </si>
  <si>
    <t>Eggs</t>
  </si>
  <si>
    <t>Fresh eggs suitable for dough preparation, glazing and bakery practice.</t>
  </si>
  <si>
    <t>تخم مرغ تازه، مناسب برای آماده‌سازی خمیر، روی‌مالی و تمرین کلچه‌پزی.</t>
  </si>
  <si>
    <t>Baking Additives Set</t>
  </si>
  <si>
    <t>Set including baking powder, yeast, milk powder, vanilla/flavoring and other basic baking additives; properly packed and within expiry date.</t>
  </si>
  <si>
    <t>سیټ مواد کمکی پخت شامل بیکنگ پودر، خمیرمایه، شیر خشک، وانیل/خوشبو و سایر مواد ابتدایی پخت؛ بسته‌بندی‌شده و دارای تاریخ اعتبار.</t>
  </si>
  <si>
    <t>Cake/Kulcha Paper</t>
  </si>
  <si>
    <t>Cake or baking paper/cups suitable for lining trays, packing small bakery products and reducing sticking during baking.</t>
  </si>
  <si>
    <t>کاغذ کیک/کلچه، مناسب برای فرش‌کردن پتنوس، بسته‌بندی محصولات کوچک و جلوگیری از چسپیدن هنگام پخت.</t>
  </si>
  <si>
    <t>Packaging Bags / Boxes</t>
  </si>
  <si>
    <t>Simple food-grade packaging bags or small boxes, suitable for packing learner-made bakery products for practice, display and sale.</t>
  </si>
  <si>
    <t>خریطه یا بکس ساده خوراکی برای بسته‌بندی محصولات کلچه‌پزی ساخته‌شده توسط شاگردان، مناسب برای تمرین، نمایش و فروش.</t>
  </si>
  <si>
    <t>Embroidery Frame / Hoop Set</t>
  </si>
  <si>
    <t>Set of embroidery frames/hoops in small, medium and large sizes, durable wooden or plastic frame, smooth edges, suitable for holding fabric tightly during embroidery practice.</t>
  </si>
  <si>
    <t>سیټ کارگاه/چوکات خامک‌دوزی در سه اندازه کوچک، متوسط و بزرگ، از جنس چوب یا پلاستیک مقاوم، دارای کناره‌های صاف، مناسب برای محکم نگهداشتن تکه در جریان خامک‌دوزی.</t>
  </si>
  <si>
    <t>Embroidery Needles</t>
  </si>
  <si>
    <t>Embroidery needles in small and medium sizes, rust-resistant, smooth eye, suitable for different thread thicknesses and hand embroidery work.</t>
  </si>
  <si>
    <t>سوزن خامک‌دوزی در سایزهای کوچک و متوسط، ضد زنگ، دارای سوراخ صاف، مناسب برای ضخامت‌های مختلف تار و کار خامک‌دوزی دستی.</t>
  </si>
  <si>
    <t>Medium-size tailoring scissors, approx. 10–11 inch, sharp metal blade, strong handle, suitable for cutting fabric for embroidery products.</t>
  </si>
  <si>
    <t>قیچی خیاطی اندازه متوسط، حدود ۱۰–۱۱ انچ، دارای تیغه فلزی تیز و دسته محکم، مناسب برای قطع تکه در محصولات خامک‌دوزی.</t>
  </si>
  <si>
    <t>Small Thread Cutter / Clipper Scissors</t>
  </si>
  <si>
    <t>Small clipper scissors with plastic or metal handle, suitable for cutting embroidery thread and finishing small edges.</t>
  </si>
  <si>
    <t>قیچی کوچک/کلیپر دارای دسته پلاستیکی یا فلزی، مناسب برای قطع تار خامک‌دوزی و تکمیل کناره‌های کوچک.</t>
  </si>
  <si>
    <t>Flexible plastic measuring tape, 1.5 meters, with clear centimeter markings, suitable for measuring fabric, borders and design placement.</t>
  </si>
  <si>
    <t>متر فیتۀ پلاستیکی نرم، طول ۱.۵ متر، دارای نشانه‌های واضح سانتی‌متری، مناسب برای اندازه‌گیری تکه، کناره‌ها و جای‌گذاری دیزاین.</t>
  </si>
  <si>
    <t>Fabric Marker / Tailor Chalk</t>
  </si>
  <si>
    <t>Washable fabric marker or tailor chalk, suitable for marking embroidery lines, borders and design points on fabric.</t>
  </si>
  <si>
    <t>مارکر قابل پاک‌شدن مخصوص تکه یا تباشیر خیاطی، مناسب برای نشان‌گذاری خطوط خامک‌دوزی، حاشیه‌ها و نقاط دیزاین روی تکه.</t>
  </si>
  <si>
    <t>Metal thimble/finger protector, comfortable size, smooth edges, suitable for protecting fingers during hand embroidery and stitching.</t>
  </si>
  <si>
    <t>انگشتانه فلزی، اندازه راحت، دارای کناره‌های صاف، مناسب برای محافظت انگشت در جریان خامک‌دوزی و دوخت دستی.</t>
  </si>
  <si>
    <t>Needle Threader</t>
  </si>
  <si>
    <t>Small needle threader, suitable for easy threading of embroidery needles and supporting beginners during practical work.</t>
  </si>
  <si>
    <t>وسیله نخ‌کردن سوزن، مناسب برای آسان‌ساختن نخ‌کردن سوزن خامک‌دوزی و کمک به شاگردان مبتدی در جریان کار عملی.</t>
  </si>
  <si>
    <t>Pin Cushion</t>
  </si>
  <si>
    <t>Sponge or fabric-covered pin cushion, medium size, suitable for keeping needles and pins safely during embroidery work.</t>
  </si>
  <si>
    <t>جاسوزنی اسفنجی یا پوشیده با تکه، اندازه متوسط، مناسب برای نگهداری مصون سوزن و سنجاق در جریان خامک‌دوزی.</t>
  </si>
  <si>
    <t>Storage Box / Toolkit Pouch</t>
  </si>
  <si>
    <t>Small durable plastic box or fabric pouch, suitable for keeping needles, threads, scissors, chalk and small embroidery accessories organized.</t>
  </si>
  <si>
    <t>بکس پلاستیکی کوچک یا خریطه تکه‌ای مقاوم، مناسب برای نگهداری منظم سوزن، تار، قیچی، تباشیر و لوازم کوچک خامک‌دوزی.</t>
  </si>
  <si>
    <t>Washable fabric apron, standard adult size, suitable for protecting clothes during embroidery and practical sessions.</t>
  </si>
  <si>
    <t>پیش‌بند تکه‌ای قابل شستشو، سایز معیاری بزرگسال، مناسب برای محافظت لباس در جریان خامک‌دوزی و کار عملی.</t>
  </si>
  <si>
    <t>Embroidery Design Catalogue / Graph</t>
  </si>
  <si>
    <t>Embroidery design catalogue or graph booklet with traditional and simple designs, clear patterns, suitable for practice, copying and product design.</t>
  </si>
  <si>
    <t>کتالک/گراف خامک‌دوزی دارای طرح‌های سنتی و ساده، نقش‌های واضح، مناسب برای تمرین، کاپی‌کردن و دیزاین محصول.</t>
  </si>
  <si>
    <t>Copy / Booklet</t>
  </si>
  <si>
    <t>Base Fabric for Embroidery</t>
  </si>
  <si>
    <t>Good-quality cotton or mixed fabric suitable for hand embroidery, clean and medium thickness, in practical colors for training products.</t>
  </si>
  <si>
    <t>تکه خامک‌دوزی از جنس پنبه‌ای یا مخلوط با کیفیت مناسب، پاک و ضخامت متوسط، در رنگ‌های قابل استفاده برای محصولات آموزشی.</t>
  </si>
  <si>
    <t>Backing / Lining Fabric</t>
  </si>
  <si>
    <t>Light backing or lining fabric, suitable for finishing embroidered products, strengthening fabric and preparing marketable items.</t>
  </si>
  <si>
    <t>تکه آستر یا پشت‌کار سبک، مناسب برای تکمیل محصولات خامک‌دوزی، تقویت تکه و آماده‌سازی محصولات قابل فروش.</t>
  </si>
  <si>
    <t>Embroidery Thread Set</t>
  </si>
  <si>
    <t>Assorted embroidery threads in multiple colors, good color quality, suitable for traditional and modern embroidery designs.</t>
  </si>
  <si>
    <t>سیټ تار خامک‌دوزی در رنگ‌های مختلف، کیفیت رنگ مناسب، قابل استفاده برای طرح‌های سنتی و عصری خامک‌دوزی.</t>
  </si>
  <si>
    <t>White / Black Thread</t>
  </si>
  <si>
    <t>Basic white and black embroidery or sewing thread, suitable for outlines, borders, finishing and simple stitching.</t>
  </si>
  <si>
    <t>تار سفید و سیاه خامک‌دوزی یا خیاطی، مناسب برای خطوط بیرونی، حاشیه‌ها، تکمیل‌کاری و دوخت ساده.</t>
  </si>
  <si>
    <t>Beads / Sequins Set</t>
  </si>
  <si>
    <t>Small decorative beads, sequins or shiny accessories, smooth and safe edges, suitable for decoration of embroidered products.</t>
  </si>
  <si>
    <t>سیټ مهره، پولک یا لوازم تزئینی کوچک، دارای سطح صاف و مصون، مناسب برای تزئین محصولات خامک‌دوزی.</t>
  </si>
  <si>
    <t>Lace / Decorative Trim</t>
  </si>
  <si>
    <t>Decorative lace or trim, medium width, suitable for finishing borders of embroidered products such as scarves, covers or clothing pieces.</t>
  </si>
  <si>
    <t>نوار/لیس تزئینی، عرض متوسط، مناسب برای تکمیل حاشیه محصولات خامک‌دوزی مانند دستمال، پوش یا بخش‌های لباس.</t>
  </si>
  <si>
    <t>Carbon / Transfer Paper</t>
  </si>
  <si>
    <t>Transfer paper suitable for copying embroidery designs onto fabric, clear marking quality and easy to use during training.</t>
  </si>
  <si>
    <t>کاغذ انتقال طرح/کاربن مخصوص تکه، مناسب برای کاپی‌کردن دیزاین خامک‌دوزی روی تکه، دارای نشان‌دهی واضح و آسان برای استفاده.</t>
  </si>
  <si>
    <t>Interfacing / Stabilizer</t>
  </si>
  <si>
    <t>Light interfacing or stabilizer, suitable for supporting thin fabric and improving embroidery quality during stitching.</t>
  </si>
  <si>
    <t>لایه تقویتی/استبلایزر سبک، مناسب برای حمایت تکه‌های نازک و بهترساختن کیفیت خامک‌دوزی در جریان دوخت.</t>
  </si>
  <si>
    <t>Sample Product Material Set</t>
  </si>
  <si>
    <t>Small set of materials for making practice products such as handkerchief, scarf edge, pillow cover, small bag or decorative fabric piece.</t>
  </si>
  <si>
    <t>سیټ کوچک مواد برای ساخت محصولات تمرینی مانند دستمال، حاشیه چادر/دستمال، پوش بالشت، بیگ کوچک یا قطعه تزئینی تکه‌ای.</t>
  </si>
  <si>
    <t>Langstroth / Wooden Beehive Box</t>
  </si>
  <si>
    <t>Standard wooden beehive box, locally fabricated or market-available, with bottom board, brood box, cover and entrance; durable wood, smooth finishing and suitable for Afghan climate conditions.</t>
  </si>
  <si>
    <t>صندوق کندوی چوبی معیاری، ساخت محلی یا قابل تهیه از بازار، همراه با تخته زیرین، بکس تخم‌گذاری، سرپوش و دهانه ورودی؛ از چوب مقاوم، دارای سطح صاف و مناسب شرایط اقلیمی افغانستان.</t>
  </si>
  <si>
    <t>Hive Frames</t>
  </si>
  <si>
    <t>Wooden hive frames compatible with the supplied hive box, smooth finishing, correct size and spacing, suitable for holding wax foundation and honeycomb.</t>
  </si>
  <si>
    <t>چوکات‌های چوبی کندو، سازگار با صندوق کندوی تهیه‌شده، دارای سطح صاف، اندازه و فاصله مناسب، قابل استفاده برای نصب ورق موم و ساخت شانه عسل.</t>
  </si>
  <si>
    <t>Wax Foundation Sheets</t>
  </si>
  <si>
    <t>Beeswax foundation sheets compatible with hive frames, clean and good quality, suitable for helping bees build straight combs during training and production.</t>
  </si>
  <si>
    <t>ورق‌های موم زنبور، سازگار با چوکات کندو، پاک و با کیفیت مناسب، برای کمک به ساخت شانه‌های منظم توسط زنبورها در جریان آموزش و تولید.</t>
  </si>
  <si>
    <t>Beekeeping Protective Suit</t>
  </si>
  <si>
    <t>Full beekeeping protective suit, light-colored, breathable fabric, with elastic wrist/ankle closure and attached or detachable veil; suitable for safe hive inspection.</t>
  </si>
  <si>
    <t>لباس مکمل محافظتی زنبورداری، رنگ روشن، از تکه قابل تنفس، دارای بند/کش در مچ دست و پا و تور محافظ سر؛ مناسب برای بازدید مصون از کندو.</t>
  </si>
  <si>
    <t>Beekeeping Gloves</t>
  </si>
  <si>
    <t>Long beekeeping gloves, leather or thick fabric/rubber-coated, comfortable size, suitable for protecting hands during hive inspection and honey harvesting.</t>
  </si>
  <si>
    <t>دستکش بلند زنبورداری، چرمی یا تکه‌ای ضخیم/ربری، اندازه راحت، مناسب برای محافظت دست‌ها هنگام بازدید کندو و برداشت عسل.</t>
  </si>
  <si>
    <t>Beekeeping Veil / Face Cover</t>
  </si>
  <si>
    <t>Protective veil or face cover with clear mesh, good visibility and secure closure, suitable for protecting face and neck from bee stings.</t>
  </si>
  <si>
    <t>تور/پوش محافظ صورت با جالی واضح، دید مناسب و بند محکم، مناسب برای محافظت صورت و گردن از نیش زنبور.</t>
  </si>
  <si>
    <t>Bee Smoker</t>
  </si>
  <si>
    <t>Stainless steel or galvanized bee smoker with heat shield and working bellows, suitable for calming bees during hive inspection and honey harvesting.</t>
  </si>
  <si>
    <t>دودی/اسموکر زنبورداری از استیل یا فلز مقاوم، دارای محافظ حرارت و پمپ هوا، مناسب برای آرام‌ساختن زنبورها هنگام بازدید کندو و برداشت عسل.</t>
  </si>
  <si>
    <t>Smoker Fuel Material</t>
  </si>
  <si>
    <t>Natural smoker fuel such as clean dry wood shavings, cotton cloth, cardboard or other safe local material; free from chemicals, plastic or harmful substances.</t>
  </si>
  <si>
    <t>مواد سوخت دودی مانند تراشه چوب خشک، تکه پنبه‌ای، کارتن پاک یا مواد محلی مصون؛ عاری از مواد کیمیاوی، پلاستیک یا مواد مضر.</t>
  </si>
  <si>
    <t>Hive Tool</t>
  </si>
  <si>
    <t>Stainless steel hive tool, standard or J-hook type, suitable for opening hive covers, separating frames, scraping wax/propolis and general hive inspection work.</t>
  </si>
  <si>
    <t>ابزار کندو/کاردک زنبورداری از استیل، نوع معمول یا J-hook، مناسب برای بازکردن سرپوش کندو، جداکردن چوکات‌ها، پاک‌کردن موم/پروپولیس و بازدید کندو.</t>
  </si>
  <si>
    <t>Bee Brush</t>
  </si>
  <si>
    <t>Soft bee brush with wooden or plastic handle, suitable for gently removing bees from frames during inspection and honey harvesting.</t>
  </si>
  <si>
    <t>برس نرم زنبورداری با دسته چوبی یا پلاستیکی، مناسب برای دورکردن آرام زنبورها از چوکات‌ها هنگام بازدید و برداشت عسل.</t>
  </si>
  <si>
    <t>Frame Grip / Frame Holder</t>
  </si>
  <si>
    <t>Metal frame grip or frame holder, rust-resistant, suitable for safely lifting and holding hive frames during inspection.</t>
  </si>
  <si>
    <t>گیره/گیرنده چوکات کندو از فلز ضد زنگ، مناسب برای بلندکردن و نگهداشتن مصون چوکات‌ها هنگام بازدید کندو.</t>
  </si>
  <si>
    <t>Queen Excluder</t>
  </si>
  <si>
    <t>Queen excluder compatible with the hive size, plastic or metal, suitable for separating brood area from honey storage area when required.</t>
  </si>
  <si>
    <t>جداکننده ملکه، سازگار با اندازه کندو، از جنس پلاستیک یا فلز، مناسب برای جداکردن بخش تخم‌گذاری از بخش ذخیره عسل در صورت ضرورت.</t>
  </si>
  <si>
    <t>Hive Feeder</t>
  </si>
  <si>
    <t>Internal or entrance hive feeder, plastic or food-grade material, suitable for providing sugar syrup during shortage of nectar or colony establishment.</t>
  </si>
  <si>
    <t>غذا‌دهنده کندو، نوع داخلی یا ورودی، از پلاستیک یا مواد خوراکی، مناسب برای دادن شربت بوره هنگام کمبود شهد یا در زمان استقرار جمعیت زنبور.</t>
  </si>
  <si>
    <t>Supplementary Feeding Sugar</t>
  </si>
  <si>
    <t>Clean white sugar for preparing syrup feed during colony establishment, weak colony support or off-season/dearth periods.</t>
  </si>
  <si>
    <t>بوره سفید پاک برای تهیه شربت تغذیه زنبورها هنگام استقرار جمعیت، تقویت کندوی ضعیف یا فصل کمبود شهد.</t>
  </si>
  <si>
    <t>Water Feeder / Water Container</t>
  </si>
  <si>
    <t>Small water feeder or clean plastic container with float/support, suitable for providing safe water near the hive without drowning bees.</t>
  </si>
  <si>
    <t>ظرف آب‌دهی یا ظرف پلاستیکی پاک همراه با شناور/تکیه‌گاه، مناسب برای فراهم‌کردن آب مصون نزدیک کندو بدون غرق‌شدن زنبورها.</t>
  </si>
  <si>
    <t>Uncapping Knife</t>
  </si>
  <si>
    <t>Stainless steel uncapping knife, straight or serrated edge, suitable for removing wax caps from honey frames before extraction/filtering.</t>
  </si>
  <si>
    <t>چاقوی سرپوش‌بردار عسل از استیل ضد زنگ، تیغه ساده یا دندانه‌دار، مناسب برای برداشتن پوش مومی از چوکات‌های عسل قبل از استخراج/صاف‌کاری.</t>
  </si>
  <si>
    <t>Uncapping Fork / Scratcher</t>
  </si>
  <si>
    <t>Stainless steel uncapping fork or scratcher, suitable for opening capped honey cells in areas where knife cannot reach.</t>
  </si>
  <si>
    <t>پنجه/چنگک سرپوش‌بردار عسل از استیل ضد زنگ، مناسب برای بازکردن خانه‌های عسل پوش‌شده در جاهایی که چاقو نمی‌رسد.</t>
  </si>
  <si>
    <t>Manual Honey Extractor</t>
  </si>
  <si>
    <t>Small manual honey extractor, stainless steel or food-grade material, 2-frame or 3-frame capacity preferred; suitable for extracting honey without destroying combs.</t>
  </si>
  <si>
    <t>دستگاه دستی استخراج عسل، از استیل یا مواد خوراکی، ترجیحاً ظرفیت ۲ یا ۳ چوکات؛ مناسب برای گرفتن عسل بدون تخریب شانه‌ها.</t>
  </si>
  <si>
    <t>Honey Strainer / Filter</t>
  </si>
  <si>
    <t>Double-layer honey strainer, stainless steel or food-grade mesh, suitable for filtering wax particles and impurities from extracted honey.</t>
  </si>
  <si>
    <t>صاف‌کن/فلتر دو لایه عسل، از استیل یا جالی خوراکی، مناسب برای جداکردن ذرات موم و مواد اضافی از عسل استخراج‌شده.</t>
  </si>
  <si>
    <t>Food-Grade Honey Bucket</t>
  </si>
  <si>
    <t>Food-grade plastic or stainless steel bucket with lid, 10–20 liter capacity, suitable for temporary collection and storage of honey.</t>
  </si>
  <si>
    <t>سطل خوراکی پلاستیکی یا استیل همراه با سرپوش، ظرفیت ۱۰–۲۰ لیتر، مناسب برای جمع‌آوری و نگهداری موقت عسل.</t>
  </si>
  <si>
    <t>Honey Jars / Packaging Containers</t>
  </si>
  <si>
    <t>Food-grade honey jars or plastic containers with tight lids, suitable for packaging, storage and small-scale sale of honey.</t>
  </si>
  <si>
    <t>بوتل/ظرف بسته‌بندی عسل از مواد خوراکی، دارای سرپوش محکم، مناسب برای بسته‌بندی، نگهداری و فروش کوچک عسل.</t>
  </si>
  <si>
    <t>Small Digital Scale</t>
  </si>
  <si>
    <t>Small digital scale, 5–10 kg capacity, suitable for weighing honey, wax, sugar feed and packaging quantities.</t>
  </si>
  <si>
    <t>ترازوی دیجیتلی کوچک، ظرفیت ۵–۱۰ کیلوگرام، مناسب برای وزن‌کردن عسل، موم، بوره تغذیه و مقدار بسته‌بندی.</t>
  </si>
  <si>
    <t>Wax Collection Container</t>
  </si>
  <si>
    <t>Small food-grade container with lid, suitable for collecting wax caps, beeswax and small hive by-products during honey harvesting.</t>
  </si>
  <si>
    <t>ظرف خوراکی کوچک همراه با سرپوش، مناسب برای جمع‌آوری سرپوش‌های مومی، موم زنبور و محصولات جانبی کوچک کندو هنگام برداشت عسل.</t>
  </si>
  <si>
    <t>Hive Stand</t>
  </si>
  <si>
    <t>Simple wooden or metal hive stand, 25–40 cm height, stable and durable, suitable for keeping hive above ground and reducing moisture/pest exposure.</t>
  </si>
  <si>
    <t>پایه ساده چوبی یا فلزی کندو، ارتفاع ۲۵–۴۰ سانتی، ثابت و مقاوم، مناسب برای بلند نگهداشتن کندو از زمین و کاهش رطوبت/آفات.</t>
  </si>
  <si>
    <t>Beekeeping Carry Bag / Toolkit Box</t>
  </si>
  <si>
    <t>Medium-size tool bag or box, durable material, suitable for storing smoker fuel, hive tool, brush, gloves and small beekeeping accessories.</t>
  </si>
  <si>
    <t>بکس یا خریطه ابزار زنبورداری، اندازه متوسط، از جنس مقاوم، مناسب برای نگهداری مواد دودی، ابزار کندو، برس، دستکش و لوازم کوچک زنبورداری.</t>
  </si>
  <si>
    <t>Complete Beehive with Live Bee Colony</t>
  </si>
  <si>
    <t>Complete beehive with live honeybee colony, including a healthy laying queen, worker bees, brood, food reserves, frames, hive box, bottom board and cover; colony should be locally adapted, active, and free from visible disease or pests at the time of delivery.</t>
  </si>
  <si>
    <t>کندوی مکمل همراه با جمعیت زنده زنبور عسل، شامل ملکه سالم و فعال، زنبورهای کارگر، تخم/نوزاد، ذخیره غذایی، چوکات‌ها، صندوق کندو، تخته زیرین و سرپوش؛ جمعیت زنبور باید با شرایط محل سازگار، فعال و هنگام تحویل عاری از علایم واضح مرض یا آفات باشد.</t>
  </si>
  <si>
    <t>Additional Empty Hive Frames with Wax Foundation</t>
  </si>
  <si>
    <t>Extra wooden frames with wax foundation sheets, compatible with the supplied hive, suitable for colony expansion and honey production during the training period.</t>
  </si>
  <si>
    <t>چوکات‌های اضافی چوبی همراه با ورق موم، سازگار با کندوی تهیه‌شده، مناسب برای توسعه جمعیت زنبور و تولید عسل در جریان دوره آموزشی.</t>
  </si>
  <si>
    <t>LOT 11 - Hand Embroidery Toolkit</t>
  </si>
  <si>
    <t>Manually operated sewing machine, durable quality, weighing at least 10 kg or more, including machine cover/cap. Free-arm bed type preferred, with basic repair kit, machine oil, bobbin/shuttle and standard accessories.</t>
  </si>
  <si>
    <t>ماشین خیاطی دستی با کیفیت مقاوم، وزن حداقل ۱۰ کیلوگرام یا بیشتر، همراه با سرپوش/کاور ماشین. ترجیحاً نوع فری‌آرم، همراه با کیت ابتدایی ترمیم، تیل ماشین، ماسوره/ماکو و لوازم معیاری.</t>
  </si>
  <si>
    <t>High-quality locally made sewing machine table, strong and stable structure, made from solid wooden boards, not chipboard or plywood. Standard size suitable for floor use: approx. width 50 cm, length 70 cm, height 20–25 cm.</t>
  </si>
  <si>
    <t>میز ماشین خیاطی با کیفیت خوب و ساخت محلی، دارای ساختار محکم و پایه‌های ثابت، ساخته‌شده از تخته چوبی محکم، نه از چپ‌بورد یا پلای‌وود. اندازه مناسب برای استفاده روی زمین: عرض حدود ۵۰ سانتی، طول ۷۰ سانتی و ارتفاع ۲۰–۲۵ سانتی.</t>
  </si>
  <si>
    <t>Fabric Shears / Scissors</t>
  </si>
  <si>
    <t>Heavy-duty fabric scissors, 12 inches, stainless steel blade, sharp and durable, rubber-covered handle, suitable only for cutting fabric and tailoring materials.</t>
  </si>
  <si>
    <t>قیچی تکه‌بری قوی، ۱۲ انچ، دارای تیغه استیل ضد زنگ، تیز و مقاوم، دسته با پوش ربری، مخصوص قطع تکه و مواد خیاطی.</t>
  </si>
  <si>
    <t>Flexible measuring tape, 1.5 meters long, approximately 2 cm wide, with clear markings in both inches and centimeters, suitable for body and fabric measurement.</t>
  </si>
  <si>
    <t>متر نرم اندازه‌گیری، طول ۱.۵ متر، عرض حدود ۲ سانتی، دارای نشانه‌های واضح به انچ و سانتی‌متر، مناسب برای اندازه‌گیری بدن و تکه.</t>
  </si>
  <si>
    <t>Standard tailor’s chalk in assorted colors, suitable for marking fabric, cutting lines, stitching lines and pattern points.</t>
  </si>
  <si>
    <t>تباشیر معیاری خیاطی در رنگ‌های مختلف، مناسب برای نشان‌گذاری روی تکه، خطوط برش، خطوط دوخت و نقاط الگو.</t>
  </si>
  <si>
    <t>Set – 10 pieces</t>
  </si>
  <si>
    <t>Hand sewing needles in sizes #1, #2 and #4; one dozen of each size; rust-resistant and suitable for hand sewing, finishing and embroidery work.</t>
  </si>
  <si>
    <t>سوزن دستی خیاطی در سایزهای نمبر ۱، ۲ و ۴؛ از هر سایز یک درجن؛ ضد زنگ و مناسب برای دوخت دستی، تکمیل‌کاری و خامک‌دوزی.</t>
  </si>
  <si>
    <t>Pack / Set – dozen</t>
  </si>
  <si>
    <t>Sewing machine needles in sizes #14 and #18; 10 needles per size; suitable for light, medium and thicker fabrics used in tailoring practice.</t>
  </si>
  <si>
    <t>سوزن ماشین خیاطی در سایزهای نمبر ۱۴ و ۱۸؛ از هر سایز ۱۰ دانه؛ مناسب برای تکه‌های سبک، متوسط و نسبتاً ضخیم در تمرین خیاطی.</t>
  </si>
  <si>
    <t>Embroidery Threads</t>
  </si>
  <si>
    <t>Embroidery thread, mixed colors, preferably 4–6 colors per pack, good color quality, suitable for basic and decorative embroidery designs.</t>
  </si>
  <si>
    <t>تار خامک‌دوزی در رنگ‌های مختلف، ترجیحاً ۴–۶ رنگ در هر بسته، دارای کیفیت رنگ مناسب، قابل استفاده برای طرح‌های ابتدایی و تزئینی خامک‌دوزی.</t>
  </si>
  <si>
    <t>Sewing Machine Threads</t>
  </si>
  <si>
    <t>Sewing machine thread in at least five colors: red, yellow, blue, green and black; strong quality suitable for stitching, finishing and practice products.</t>
  </si>
  <si>
    <t>تار ماشین خیاطی حداقل در پنج رنگ: سرخ، زرد، آبی، سبز و سیاه؛ کیفیت محکم و مناسب برای دوخت، تکمیل‌کاری و محصولات تمرینی.</t>
  </si>
  <si>
    <t>Medium-size seam ripper with safety cap, suitable for removing stitches cleanly, correcting sewing mistakes and finishing work.</t>
  </si>
  <si>
    <t>درز بازکن اندازه متوسط، دارای سرپوش محافظ، مناسب برای بازکردن پاک دوخت‌ها، اصلاح اشتباهات خیاطی و تکمیل‌کاری.</t>
  </si>
  <si>
    <t>L-Shape Ruler / Measuring Gauge</t>
  </si>
  <si>
    <t>Clear L-shape metal ruler or seam gauge, durable and easy to read, suitable for pattern preparation, straight measurement and seam allowance marking.</t>
  </si>
  <si>
    <t>خط‌کش فلزی L شکل یا گیج اندازه‌گیری، مقاوم و دارای نشانه‌های واضح، مناسب برای آماده‌سازی الگو، اندازه‌گیری مستقیم و نشان‌گذاری اضافه دوخت.</t>
  </si>
  <si>
    <t>Fabric for tailoring and embroidery practice: cotton, polyester and denim, 4 meters each; plus white cotton fabric for embroidery practice, 4 meters. Total 16 meters.</t>
  </si>
  <si>
    <t>نمونه تکه برای تمرین خیاطی و خامک‌دوزی: تکه پنبه‌ای، پولیستر و جین، از هر نوع ۴ متر؛ به‌علاوه تکه سفید پنبه‌ای برای خامک‌دوزی، ۴ متر. مجموعاً ۱۶ متر.</t>
  </si>
  <si>
    <t>Finger protection thimble, metal or durable plastic, free-size or comfortable size, suitable for hand sewing and embroidery.</t>
  </si>
  <si>
    <t>انگشتانه محافظ انگشت، از جنس فلز یا پلاستیک مقاوم، فری‌سایز یا اندازه راحت، مناسب برای دوخت دستی و خامک‌دوزی.</t>
  </si>
  <si>
    <t>Coal or gas iron, medium size, durable body, suitable for pressing seams, fabric, tailoring products and embroidery pieces.</t>
  </si>
  <si>
    <t>اتوی ذغالی یا گازی، اندازه متوسط، بدنه مقاوم، مناسب برای اتوکردن درزها، تکه، محصولات خیاطی و خامک‌دوزی.</t>
  </si>
  <si>
    <t>Embroidery Hoop</t>
  </si>
  <si>
    <t>Embroidery hoop, 10-inch size, wooden or plastic, smooth edges, suitable for holding fabric firmly during embroidery work.</t>
  </si>
  <si>
    <t>کارگاه/چوکات خامک‌دوزی، سایز ۱۰ انچ، از جنس چوب یا پلاستیک، دارای کناره‌های صاف، مناسب برای محکم نگهداشتن تکه هنگام خامک‌دوزی.</t>
  </si>
  <si>
    <t>Iron Stand / Iron Rest</t>
  </si>
  <si>
    <t>Stainless steel iron stand or iron rest, heat-resistant, suitable for safely placing hot iron during practical work.</t>
  </si>
  <si>
    <t>پایه یا جای اتو از استیل ضد زنگ، مقاوم در برابر حرارت، مناسب برای گذاشتن مصون اتوی داغ در جریان کار عملی.</t>
  </si>
  <si>
    <t>Zippers in different sizes, including zipper tape, sliders and pulls; suitable for tailoring practice, dresses, trousers, pockets and sample products.</t>
  </si>
  <si>
    <t>زنجیر لباس در اندازه‌های مختلف، شامل تیپ زنجیر، ماشینک/سرزنجیر و کش‌کننده؛ مناسب برای تمرین خیاطی، لباس، پتلون، جیب و محصولات نمونه.</t>
  </si>
  <si>
    <t>Buttons in different sizes and types for men’s and women’s clothing; assorted colors preferred; suitable for shirts, dresses and practice garments.</t>
  </si>
  <si>
    <t>دکمه در اندازه‌ها و انواع مختلف برای لباس مردانه و زنانه؛ ترجیحاً در رنگ‌های مختلف؛ مناسب برای پیراهن، لباس و محصولات تمرینی.</t>
  </si>
  <si>
    <t>Cotton or polyester-blend interfacing, width 90–100 cm, suitable for strengthening collars, cuffs, waistbands, embroidery backing and garment finishing.</t>
  </si>
  <si>
    <t>لایی یا لایه تقویتی از پنبه یا ترکیب پولیستر، عرض ۹۰–۱۰۰ سانتی، مناسب برای تقویت یخن، آستین، کمر، پشت‌کار خامک‌دوزی و تکمیل لباس.</t>
  </si>
  <si>
    <t>Bent Tweezers</t>
  </si>
  <si>
    <t>Bent tweezers, stainless steel preferred, suitable for handling threads, beads, small embroidery materials and detailed finishing work.</t>
  </si>
  <si>
    <t>پنس خمیده، ترجیحاً از استیل ضد زنگ، مناسب برای گرفتن تار، مهره، مواد کوچک خامک‌دوزی و تکمیل‌کاری ظریف.</t>
  </si>
  <si>
    <t>Pattern Paper</t>
  </si>
  <si>
    <t>Butter paper or pattern paper, 5 sheets, approx. width 60 cm and length 90 cm, suitable for drafting and copying tailoring patterns.</t>
  </si>
  <si>
    <t>کاغذ بتر/کاغذ الگو، ۵ ورق، عرض حدود ۶۰ سانتی و طول ۹۰ سانتی، مناسب برای رسم و کاپی الگوهای خیاطی.</t>
  </si>
  <si>
    <t>Carbon Paper for Design Transfer</t>
  </si>
  <si>
    <t>A4-size carbon paper, suitable for transferring embroidery designs and tailoring marks onto fabric or pattern paper.</t>
  </si>
  <si>
    <t>کاربن کاغذ سایز A4، مناسب برای انتقال طرح خامک‌دوزی و نشانه‌های خیاطی روی تکه یا کاغذ الگو.</t>
  </si>
  <si>
    <t>Four-tine garden digging fork, length approx. 95–110 cm, stainless steel or high-carbon steel head, with strong hardwood or durable plastic handle; suitable for loosening soil, preparing beds and working in compact or rocky soil.</t>
  </si>
  <si>
    <t>چنگک باغبانی چهارشاخه، طول حدود ۹۵–۱۱۰ سانتی، سر از استیل ضد زنگ یا فولاد مقاوم، دارای دسته چوبی محکم یا پلاستیکی مقاوم؛ مناسب برای نرم‌کردن خاک، آماده‌سازی بستر کشت و کار در زمین سخت یا سنگلاخ.</t>
  </si>
  <si>
    <t>Durable garden hoe with steel blade, blade width approx. 15–20 cm, handle length 120–150 cm, hardwood handle preferred; suitable for weeding, soil shaping, making ridges and basic vegetable field preparation.</t>
  </si>
  <si>
    <t>کج‌بیل باغبانی مقاوم، دارای تیغه فولادی با عرض حدود ۱۵–۲۰ سانتی، طول دسته ۱۲۰–۱۵۰ سانتی، ترجیحاً دسته چوبی محکم؛ مناسب برای پاک‌کاری علف‌های هرزه، شکل‌دهی خاک، ساخت جویچه و آماده‌سازی ابتدایی زمین سبزیجات.</t>
  </si>
  <si>
    <t>Bypass pruning shears, length approx. 20–25 cm, stainless steel blades, cutting capacity 1.5–2 cm branches, with safety lock and comfortable grip; suitable for pruning vegetable plants, herbs and small orchard plants.</t>
  </si>
  <si>
    <t>قیچی شاخه‌بری نوع بای‌پس، طول حدود ۲۰–۲۵ سانتی، تیغه استیل ضد زنگ، ظرفیت برش شاخه‌های ۱.۵–۲ سانتی، دارای قفل مصونیت و دسته راحت؛ مناسب برای شاخه‌بری سبزیجات، گیاهان معطر و نهال‌های کوچک.</t>
  </si>
  <si>
    <t>Stainless steel harvesting knife, blade length approx. 10–15 cm, curved or straight blade, easy to sharpen locally, with safe handle; suitable for harvesting vegetables, herbs and leafy crops.</t>
  </si>
  <si>
    <t>چاقوی برداشت از استیل ضد زنگ، طول تیغه حدود ۱۰–۱۵ سانتی، تیغه خمیده یا صاف، قابل تیزکردن در بازار محل، دارای دسته مصون؛ مناسب برای برداشت سبزیجات، گیاهان معطر و سبزی‌های برگی.</t>
  </si>
  <si>
    <t>Hand trowel with steel blade, blade length approx. 15–20 cm, ergonomic wooden or plastic handle, rust-resistant; suitable for nursery work, transplanting seedlings, seedbed preparation and small planting activities.</t>
  </si>
  <si>
    <t>بیلچه دستی دارای تیغه فولادی، طول تیغه حدود ۱۵–۲۰ سانتی، دسته چوبی یا پلاستیکی راحت، ضد زنگ؛ مناسب برای کار قوریه، انتقال نهال، آماده‌سازی بستر تخم و کشت‌های کوچک.</t>
  </si>
  <si>
    <t>Watering wand, length approx. 45–90 cm, aluminum or stainless steel body, gentle spray head, compatible with common hose connections; suitable for controlled watering of seedlings and reducing water waste.</t>
  </si>
  <si>
    <t>آب‌پاش دستی/نازل آبیاری، طول حدود ۴۵–۹۰ سانتی، بدنه المونیمی یا استیل، دارای سر پاش‌دهنده نرم، قابل وصل با پایپ‌های معمول؛ مناسب برای آبیاری کنترول‌شده نهال‌ها و کاهش ضایعات آب.</t>
  </si>
  <si>
    <t>Food-safe plastic harvesting bins, 20–30 liter capacity, stackable, lightweight and washable; suitable for collecting, sorting and transporting vegetables from field to storage or market.</t>
  </si>
  <si>
    <t>صندوق/سبد پلاستیکی خوراکی برای برداشت، ظرفیت ۲۰–۳۰ لیتر، قابل چیدن روی هم، سبک و قابل شستشو؛ مناسب برای جمع‌آوری، تفکیک و انتقال سبزیجات از زمین به ذخیره‌گاه یا بازار.</t>
  </si>
  <si>
    <t>Simple soil pH test kit with pH range 4–9, color indicator or test strips, easy to use in rural training settings; suitable for basic soil testing and crop suitability decisions.</t>
  </si>
  <si>
    <t>کیت ساده تست تیزابیت خاک با محدوده pH از ۴ تا ۹، دارای نشان‌دهنده رنگی یا نوار تست، قابل استفاده آسان در محیط‌های آموزشی روستایی؛ مناسب برای آزمایش ابتدایی خاک و تصمیم‌گیری برای کشت مناسب.</t>
  </si>
  <si>
    <t>Mushroom Spawn / Seed – Optional</t>
  </si>
  <si>
    <t>Mushroom spawn/seed, clean and viable, packed properly, suitable only if mushroom cultivation is included as part of the vegetable or agriculture training package. If mushroom is not included, replace with assorted vegetable seed package.</t>
  </si>
  <si>
    <t>تخم/سپان قارچ، پاک و قابل رشد، بسته‌بندی‌شده به‌صورت مناسب، فقط در صورتی استفاده شود که کشت قارچ شامل بسته آموزشی زراعت یا سبزیجات باشد. اگر قارچ شامل نیست، با بسته تخم سبزیجات مختلف جایگزین شود.</t>
  </si>
  <si>
    <t>Stainless Steel Mixing Bowls – 3 Pieces</t>
  </si>
  <si>
    <t>Set of three stainless steel mixing bowls, approx. 1L, 2L and 3L sizes, food-grade, rust-resistant and easy to clean; suitable for washing, mixing and preparing vegetables, sauces, jams and processed food items.</t>
  </si>
  <si>
    <t>سیټ سه عددی کاسه‌های استیل، اندازه‌های حدود ۱، ۲ و ۳ لیتر، خوراکی، ضد زنگ و قابل شستشو؛ مناسب برای شستن، مخلوط‌کردن و آماده‌سازی سبزیجات، ساس، مربا و مواد پروسس‌شده غذایی.</t>
  </si>
  <si>
    <t>Stainless steel chef’s knife, blade length approx. 18–25 cm, sharp and durable, with comfortable handle; suitable for cutting vegetables, fruits and other food processing ingredients.</t>
  </si>
  <si>
    <t>چاقوی آشپزی از استیل ضد زنگ، طول تیغه حدود ۱۸–۲۵ سانتی، تیز و مقاوم، دارای دسته راحت؛ مناسب برای قطع سبزیجات، میوه و سایر مواد پروسس غذایی.</t>
  </si>
  <si>
    <t>Small stainless steel paring knife, blade length approx. 7–10 cm, sharp and easy to handle; suitable for peeling, trimming and detailed vegetable/fruit preparation.</t>
  </si>
  <si>
    <t>چاقوی کوچک پوست‌کنی از استیل ضد زنگ، طول تیغه حدود ۷–۱۰ سانتی، تیز و آسان برای استفاده؛ مناسب برای پوست‌کردن، پاک‌کاری و آماده‌سازی دقیق سبزیجات و میوه.</t>
  </si>
  <si>
    <t>Two-piece cutting board set, plastic food-grade or smooth wood, approx. 30–38 cm length, washable and durable; preferably separate boards for raw and processed items to improve hygiene.</t>
  </si>
  <si>
    <t>سیټ دو عددی تخته برش، از پلاستیک خوراکی یا چوب صاف، طول حدود ۳۰–۳۸ سانتی، قابل شستشو و مقاوم؛ ترجیحاً جدا برای مواد خام و مواد آماده‌شده جهت رعایت حفظ‌الصحه.</t>
  </si>
  <si>
    <t>Kitchen scale, digital or mechanical, 5–10 kg capacity, accuracy approx. ±1–5 g, clear display; suitable for measuring ingredients, salt, sugar, spices and final product weight.</t>
  </si>
  <si>
    <t>ترازوی آشپزخانه، دیجیتلی یا میخانیکی، ظرفیت ۵–۱۰ کیلوگرام، دقت حدود ±۱–۵ گرام، دارای نمایش واضح؛ مناسب برای وزن‌کردن مواد، نمک، بوره، مصالحه و وزن محصول نهایی.</t>
  </si>
  <si>
    <t>Measuring Cups and Spoons</t>
  </si>
  <si>
    <t>Standard measuring cups and spoons, metric or standard sizes, plastic or stainless steel, suitable for measuring liquids, spices, salt, sugar and preservatives.</t>
  </si>
  <si>
    <t>سیټ پیمانه و قاشق اندازه‌گیری معیاری، به اندازه‌های متریک یا معمول، از پلاستیک یا استیل، مناسب برای اندازه‌گیری مایعات، مصالحه، نمک، بوره و مواد نگهدارنده.</t>
  </si>
  <si>
    <t>Hand-Held Strainer</t>
  </si>
  <si>
    <t>Stainless steel mesh strainer, diameter approx. 15–25 cm, fine mesh, durable handle; suitable for draining, filtering and separating seeds, pulp or impurities.</t>
  </si>
  <si>
    <t>صاف‌کن دستی با جالی استیل، قطر حدود ۱۵–۲۵ سانتی، جالی نرم، دارای دسته مقاوم؛ مناسب برای آب‌گیری، صاف‌کردن و جداکردن تخم، پالپ یا مواد اضافی.</t>
  </si>
  <si>
    <t>Wooden Spoons – 3 Pieces</t>
  </si>
  <si>
    <t>Set of three wooden spoons, approx. 25–35 cm length, smooth and heat-resistant, suitable for stirring sauces, jams, pickles and cooked vegetable products.</t>
  </si>
  <si>
    <t>سیټ سه عددی قاشق چوبی، طول حدود ۲۵–۳۵ سانتی، صاف و مقاوم در برابر حرارت، مناسب برای شور دادن ساس، مربا، ترشی و محصولات پخته‌شده سبزیجات.</t>
  </si>
  <si>
    <t>Saucepan – 2 Liter</t>
  </si>
  <si>
    <t>Food-grade saucepan, approx. 2L capacity, stainless steel or aluminum, with lid and heat-resistant handle; suitable for boiling, cooking sauces, blanching and small-scale processing.</t>
  </si>
  <si>
    <t>دیگچه/قابلمه خوراکی، ظرفیت حدود ۲ لیتر، از استیل یا المونیم، همراه با سرپوش و دسته مقاوم در برابر حرارت؛ مناسب برای جوشاندن، پخت ساس، بلانچ‌کردن و پروسس کوچک.</t>
  </si>
  <si>
    <t>Canning Jars and Lids – 12 Pieces</t>
  </si>
  <si>
    <t>Set of 12 glass jars with tight lids, 250–500 ml each, food-grade and reusable, suitable for jam, pickles, sauces and processed vegetable products.</t>
  </si>
  <si>
    <t>سیټ ۱۲ عددی بوتل شیشه‌ای همراه با سرپوش محکم، هر کدام ۲۵۰–۵۰۰ ملی‌لیتر، خوراکی و قابل استفاده مجدد، مناسب برای مربا، ترشی، ساس و محصولات پروسس‌شده سبزیجات.</t>
  </si>
  <si>
    <t>Heat-Proof Gloves</t>
  </si>
  <si>
    <t>Heat-resistant gloves with full-hand coverage, cloth with silicone or similar material, suitable for handling hot pans, jars and processed food containers.</t>
  </si>
  <si>
    <t>دستکش مقاوم در برابر حرارت با پوشش کامل دست، از تکه همراه با سیلیکون یا مواد مشابه، مناسب برای گرفتن دیگ، بوتل و ظروف داغ محصولات پروسس‌شده.</t>
  </si>
  <si>
    <t>Adhesive Labels and Permanent Marker</t>
  </si>
  <si>
    <t>Waterproof or plastic-coated adhesive labels with permanent marker, suitable for labeling product name, date, ingredients and learner practice products.</t>
  </si>
  <si>
    <t>لیبل‌های چسپ‌دار ضد آب یا دارای پوش پلاستیکی همراه با مارکر دایمی، مناسب برای نوشتن نام محصول، تاریخ، مواد تشکیل‌دهنده و محصولات تمرینی شاگردان.</t>
  </si>
  <si>
    <t>Reusable cotton or microfiber cleaning cloths, medium size, washable, suitable for cleaning tools, surfaces and jars during food processing.</t>
  </si>
  <si>
    <t>تکه‌های پاک‌کاری پنبه‌ای یا مایکروفایبر، اندازه متوسط، قابل شستشو، مناسب برای پاک‌کردن وسایل، سطح کار و بوتل‌ها در جریان پروسس مواد غذایی.</t>
  </si>
  <si>
    <t>Pack – 5 pieces</t>
  </si>
  <si>
    <t>Food pH Test Strips</t>
  </si>
  <si>
    <t>pH test strips, range 1–14, chemical indicator type, suitable for checking acidity of pickles, sauces and preserved food items during training.</t>
  </si>
  <si>
    <t>نوار تست pH با محدوده ۱–۱۴، نوع نشان‌دهنده کیمیاوی، مناسب برای بررسی تیزابیت ترشی، ساس و مواد غذایی نگهداری‌شده در جریان آموزش.</t>
  </si>
  <si>
    <t>Pack – 100 strips</t>
  </si>
  <si>
    <t>Digital Food Thermometer</t>
  </si>
  <si>
    <t>Digital food thermometer, wide temperature range preferably -50°C to 300°C, accuracy approx. ±0.5°C, fast response, clear digital display; suitable for checking cooking, boiling and storage temperature.</t>
  </si>
  <si>
    <t>ترمومتر دیجیتلی مواد غذایی، دارای محدوده حرارت وسیع ترجیحاً از -۵۰ تا ۳۰۰ درجه سانتی‌گراد، دقت حدود ±۰.۵ درجه، پاسخ سریع و صفحه نمایش واضح؛ مناسب برای بررسی حرارت پخت، جوشاندن و نگهداری.</t>
  </si>
  <si>
    <t>Black Plastic Mulching Sheet</t>
  </si>
  <si>
    <t>Black plastic sheet, approx. 10 meters, suitable for mulching, soil moisture retention, weed control, nursery protection or simple soil solarization during vegetable farming practice.</t>
  </si>
  <si>
    <t>ورق پلاستیکی سیاه، حدود ۱۰ متر، مناسب برای ملچ‌کردن، حفظ رطوبت خاک، کنترول علف‌های هرزه، محافظت قوریه یا سولرایزیشن ساده خاک در تمرین سبزی‌کاری.</t>
  </si>
  <si>
    <t>Districts:</t>
  </si>
  <si>
    <t>Total Price EX Works per SINGLE TOOLKIT in AFN (i.e. price without delivery)</t>
  </si>
  <si>
    <t>Cost per item (AFN)</t>
  </si>
  <si>
    <t>Cost per item (USD)</t>
  </si>
  <si>
    <t>Discount % on Unit Price if Qty from 1-299</t>
  </si>
  <si>
    <t>Discount %on Unit Price if Qty from 300-799</t>
  </si>
  <si>
    <t>Discount % on Unit Price if Qty from 800-1499</t>
  </si>
  <si>
    <t>Discount % on Unit Price if Qty is above 1500</t>
  </si>
  <si>
    <t>Quantity per Toolkit</t>
  </si>
  <si>
    <t>LOT 12 - Bee Keeping Toolkit</t>
  </si>
  <si>
    <t>LOT 6 - Mobile Phone Reparing Toolkit</t>
  </si>
  <si>
    <t>LOT 5 - Dairy Processing Toolkit</t>
  </si>
  <si>
    <t>LOT 3 - Electrical Installation and Maintenance Toolkit</t>
  </si>
  <si>
    <t>LOT 2 - Tailoring and Embroidery Toolkit</t>
  </si>
  <si>
    <t>Bidder Name</t>
  </si>
  <si>
    <t>Signature</t>
  </si>
  <si>
    <t>Stamp</t>
  </si>
  <si>
    <t>Date</t>
  </si>
  <si>
    <t>Notes: 
1. Unit costs should be based on recent market prices and supported by quotations or market survey evidence.
2. Items must meet the minimum specifications stated in the BoQ. Any deviation should be clearly justified and approved by the purchase before procurement.
3. Award of PO will be based on final quantities requested by the Purchase</t>
  </si>
  <si>
    <t>Baghlan</t>
  </si>
  <si>
    <t>Pul-e-Khomri, Baghlan-e- Jadid, Dand-e Ghori</t>
  </si>
  <si>
    <t>LUMPSUM Cost per TRUCK for delivery/ transportation [Baghlan] – (full truck load)</t>
  </si>
  <si>
    <t>KG</t>
  </si>
  <si>
    <t>Thimble leather</t>
  </si>
  <si>
    <t>Thimble made of leather, comfortable size, smooth edges, suitable for finger protection during sewing/finishing</t>
  </si>
  <si>
    <t>انگشتانه چرمی، اندازه راحت، دارای کناره‌های صاف، مناسب برای محافظت انگشت در جریان دوخت و تکمیل محصول</t>
  </si>
  <si>
    <t>Medium-sized toolbox, durable plastic or metal, with handle and lock/latch for storing tools</t>
  </si>
  <si>
    <t>بکس ابزار متوسط، پلاستیکی یا فلزی مقاوم، دارای لاستی و قفل/بند برای نگهداری وسایل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</si>
</sst>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43" formatCode="_(* #,##0.00_);_(* \(#,##0.00\);_(* &quot;-&quot;??_);_(@_)"/>
    <numFmt numFmtId="164" formatCode="_-[$؋-48C]* #,##0_-;_-[$؋-48C]* #,##0\-;_-[$؋-48C]* &quot;-&quot;??_-;_-@"/>
    <numFmt numFmtId="165" formatCode="_-[$؋-48C]\ * #,##0.00_-;\-[$؋-48C]\ * #,##0.00_-;_-[$؋-48C]\ * &quot;-&quot;??_-;_-@_-"/>
  </numFmts>
  <fonts count="13" x14ac:knownFonts="1">
    <font>
      <sz val="11"/>
      <color theme="1"/>
      <name val="Arial"/>
    </font>
    <font>
      <b/>
      <sz val="11"/>
      <color theme="1"/>
      <name val="Times New Roman"/>
      <family val="1"/>
    </font>
    <font>
      <sz val="11"/>
      <name val="Times New Roman"/>
      <family val="1"/>
    </font>
    <font>
      <sz val="11"/>
      <color theme="1"/>
      <name val="Times New Roman"/>
      <family val="1"/>
    </font>
    <font>
      <sz val="10"/>
      <color theme="1"/>
      <name val="Times New Roman"/>
      <family val="1"/>
    </font>
    <font>
      <sz val="10"/>
      <color theme="1"/>
      <name val="Calibri"/>
      <family val="2"/>
      <scheme val="major"/>
    </font>
    <font>
      <b/>
      <sz val="14"/>
      <color theme="0"/>
      <name val="Times New Roman"/>
      <family val="1"/>
    </font>
    <font>
      <b/>
      <sz val="13"/>
      <color theme="0"/>
      <name val="Times New Roman"/>
      <family val="1"/>
    </font>
    <font>
      <sz val="11"/>
      <color theme="1"/>
      <name val="Arial"/>
      <family val="2"/>
    </font>
    <font>
      <sz val="12"/>
      <color theme="1"/>
      <name val="72 Black"/>
      <family val="2"/>
    </font>
    <font>
      <b/>
      <sz val="10"/>
      <color theme="1"/>
      <name val="72 Black"/>
      <family val="2"/>
    </font>
    <font>
      <sz val="11"/>
      <color theme="1"/>
      <name val="Arial"/>
      <family val="2"/>
    </font>
    <font>
      <sz val="11"/>
      <color theme="1"/>
      <name val="72 Black"/>
      <family val="2"/>
    </font>
  </fonts>
  <fills count="9">
    <fill>
      <patternFill patternType="none"/>
    </fill>
    <fill>
      <patternFill patternType="gray125"/>
    </fill>
    <fill>
      <patternFill patternType="solid">
        <fgColor rgb="FFF2F2F2"/>
        <bgColor rgb="FFF2F2F2"/>
      </patternFill>
    </fill>
    <fill>
      <patternFill patternType="solid">
        <fgColor rgb="FFE2EFD9"/>
        <bgColor rgb="FFE2EFD9"/>
      </patternFill>
    </fill>
    <fill>
      <patternFill patternType="solid">
        <fgColor rgb="FFFFFFFF"/>
        <bgColor rgb="FFFFFFFF"/>
      </patternFill>
    </fill>
    <fill>
      <patternFill patternType="solid">
        <fgColor rgb="FFFFFF00"/>
        <bgColor indexed="64"/>
      </patternFill>
    </fill>
    <fill>
      <patternFill patternType="solid">
        <fgColor rgb="FF0070C0"/>
        <bgColor rgb="FFFEF2CB"/>
      </patternFill>
    </fill>
    <fill>
      <patternFill patternType="solid">
        <fgColor theme="4" tint="0.79998168889431442"/>
        <bgColor indexed="64"/>
      </patternFill>
    </fill>
    <fill>
      <patternFill patternType="solid">
        <fgColor theme="0" tint="-0.14999847407452621"/>
        <bgColor indexed="64"/>
      </patternFill>
    </fill>
  </fills>
  <borders count="47">
    <border>
      <left/>
      <right/>
      <top/>
      <bottom/>
      <diagonal/>
    </border>
    <border>
      <left/>
      <right style="medium">
        <color rgb="FF000000"/>
      </right>
      <top/>
      <bottom/>
      <diagonal/>
    </border>
    <border>
      <left style="medium">
        <color rgb="FF000000"/>
      </left>
      <right/>
      <top/>
      <bottom/>
      <diagonal/>
    </border>
    <border>
      <left/>
      <right/>
      <top/>
      <bottom/>
      <diagonal/>
    </border>
    <border>
      <left style="medium">
        <color rgb="FF000000"/>
      </left>
      <right/>
      <top/>
      <bottom style="medium">
        <color rgb="FF000000"/>
      </bottom>
      <diagonal/>
    </border>
    <border>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right style="medium">
        <color indexed="64"/>
      </right>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rgb="FF000000"/>
      </right>
      <top style="thin">
        <color rgb="FF000000"/>
      </top>
      <bottom style="double">
        <color indexed="64"/>
      </bottom>
      <diagonal/>
    </border>
    <border>
      <left style="thin">
        <color rgb="FF000000"/>
      </left>
      <right style="thin">
        <color rgb="FF000000"/>
      </right>
      <top style="thin">
        <color rgb="FF000000"/>
      </top>
      <bottom style="double">
        <color indexed="64"/>
      </bottom>
      <diagonal/>
    </border>
    <border>
      <left style="thin">
        <color rgb="FF000000"/>
      </left>
      <right style="medium">
        <color indexed="64"/>
      </right>
      <top style="thin">
        <color rgb="FF000000"/>
      </top>
      <bottom style="double">
        <color indexed="64"/>
      </bottom>
      <diagonal/>
    </border>
    <border>
      <left style="medium">
        <color indexed="64"/>
      </left>
      <right/>
      <top style="double">
        <color indexed="64"/>
      </top>
      <bottom/>
      <diagonal/>
    </border>
    <border>
      <left/>
      <right/>
      <top style="double">
        <color indexed="64"/>
      </top>
      <bottom/>
      <diagonal/>
    </border>
    <border>
      <left/>
      <right style="medium">
        <color indexed="64"/>
      </right>
      <top style="double">
        <color indexed="64"/>
      </top>
      <bottom/>
      <diagonal/>
    </border>
    <border>
      <left style="thin">
        <color auto="1"/>
      </left>
      <right/>
      <top/>
      <bottom/>
      <diagonal/>
    </border>
    <border>
      <left style="medium">
        <color indexed="64"/>
      </left>
      <right/>
      <top style="thin">
        <color rgb="FF000000"/>
      </top>
      <bottom/>
      <diagonal/>
    </border>
    <border>
      <left/>
      <right/>
      <top style="thin">
        <color rgb="FF000000"/>
      </top>
      <bottom/>
      <diagonal/>
    </border>
    <border>
      <left/>
      <right style="medium">
        <color indexed="64"/>
      </right>
      <top style="thin">
        <color rgb="FF000000"/>
      </top>
      <bottom/>
      <diagonal/>
    </border>
    <border>
      <left style="thin">
        <color rgb="FF000000"/>
      </left>
      <right style="medium">
        <color indexed="64"/>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double">
        <color indexed="64"/>
      </bottom>
      <diagonal/>
    </border>
    <border>
      <left/>
      <right/>
      <top style="thin">
        <color indexed="64"/>
      </top>
      <bottom style="thin">
        <color indexed="64"/>
      </bottom>
      <diagonal/>
    </border>
    <border>
      <left style="thin">
        <color auto="1"/>
      </left>
      <right/>
      <top style="thin">
        <color auto="1"/>
      </top>
      <bottom style="thin">
        <color auto="1"/>
      </bottom>
      <diagonal/>
    </border>
    <border>
      <left/>
      <right style="thin">
        <color rgb="FF000000"/>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auto="1"/>
      </right>
      <top style="thin">
        <color rgb="FF000000"/>
      </top>
      <bottom style="thin">
        <color rgb="FF000000"/>
      </bottom>
      <diagonal/>
    </border>
    <border>
      <left style="thin">
        <color auto="1"/>
      </left>
      <right style="thin">
        <color rgb="FF000000"/>
      </right>
      <top style="thin">
        <color rgb="FF000000"/>
      </top>
      <bottom style="thin">
        <color indexed="64"/>
      </bottom>
      <diagonal/>
    </border>
    <border>
      <left style="thin">
        <color rgb="FF000000"/>
      </left>
      <right style="thin">
        <color auto="1"/>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s>
  <cellStyleXfs count="3">
    <xf numFmtId="0" fontId="0" fillId="0" borderId="0"/>
    <xf numFmtId="9" fontId="8" fillId="0" borderId="0" applyFont="0" applyFill="0" applyBorder="0" applyAlignment="0" applyProtection="0"/>
    <xf numFmtId="43" fontId="11" fillId="0" borderId="0" applyFont="0" applyFill="0" applyBorder="0" applyAlignment="0" applyProtection="0"/>
  </cellStyleXfs>
  <cellXfs count="93">
    <xf numFmtId="0" fontId="0" fillId="0" borderId="0" xfId="0"/>
    <xf numFmtId="0" fontId="3" fillId="0" borderId="0" xfId="0" applyFont="1"/>
    <xf numFmtId="39" fontId="1" fillId="2" borderId="4" xfId="0" applyNumberFormat="1" applyFont="1" applyFill="1" applyBorder="1"/>
    <xf numFmtId="49" fontId="4" fillId="0" borderId="8" xfId="0" applyNumberFormat="1" applyFont="1" applyBorder="1" applyAlignment="1">
      <alignment horizontal="left" vertical="center" wrapText="1"/>
    </xf>
    <xf numFmtId="0" fontId="4" fillId="0" borderId="8" xfId="0" applyFont="1" applyBorder="1" applyAlignment="1">
      <alignment horizontal="center" vertical="center"/>
    </xf>
    <xf numFmtId="49" fontId="4" fillId="0" borderId="8" xfId="0" applyNumberFormat="1" applyFont="1" applyBorder="1" applyAlignment="1">
      <alignment horizontal="center" vertical="center"/>
    </xf>
    <xf numFmtId="0" fontId="5" fillId="4" borderId="8" xfId="0" applyFont="1" applyFill="1" applyBorder="1" applyAlignment="1">
      <alignment horizontal="right" vertical="center" wrapText="1" readingOrder="2"/>
    </xf>
    <xf numFmtId="0" fontId="1" fillId="3" borderId="11"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1" fillId="3" borderId="12" xfId="0" applyFont="1" applyFill="1" applyBorder="1" applyAlignment="1">
      <alignment horizontal="center" vertical="center" wrapText="1"/>
    </xf>
    <xf numFmtId="37" fontId="4" fillId="0" borderId="13" xfId="0" applyNumberFormat="1" applyFont="1" applyBorder="1" applyAlignment="1">
      <alignment horizontal="center" vertical="center"/>
    </xf>
    <xf numFmtId="0" fontId="4" fillId="4" borderId="14" xfId="0" applyFont="1" applyFill="1" applyBorder="1" applyAlignment="1">
      <alignment horizontal="left" vertical="center" wrapText="1"/>
    </xf>
    <xf numFmtId="49" fontId="4" fillId="0" borderId="10" xfId="0" applyNumberFormat="1" applyFont="1" applyBorder="1" applyAlignment="1">
      <alignment horizontal="left" vertical="center" wrapText="1"/>
    </xf>
    <xf numFmtId="0" fontId="5" fillId="4" borderId="10" xfId="0" applyFont="1" applyFill="1" applyBorder="1" applyAlignment="1">
      <alignment horizontal="right" vertical="center" wrapText="1" readingOrder="2"/>
    </xf>
    <xf numFmtId="0" fontId="4" fillId="0" borderId="10" xfId="0" applyFont="1" applyBorder="1" applyAlignment="1">
      <alignment horizontal="center" vertical="center"/>
    </xf>
    <xf numFmtId="49" fontId="4" fillId="0" borderId="10" xfId="0" applyNumberFormat="1" applyFont="1" applyBorder="1" applyAlignment="1">
      <alignment horizontal="center" vertical="center"/>
    </xf>
    <xf numFmtId="37" fontId="4" fillId="0" borderId="18" xfId="0" applyNumberFormat="1" applyFont="1" applyBorder="1" applyAlignment="1">
      <alignment horizontal="center" vertical="center"/>
    </xf>
    <xf numFmtId="0" fontId="4" fillId="4" borderId="19" xfId="0" applyFont="1" applyFill="1" applyBorder="1" applyAlignment="1">
      <alignment horizontal="left" vertical="center" wrapText="1"/>
    </xf>
    <xf numFmtId="37" fontId="4" fillId="0" borderId="17" xfId="0" applyNumberFormat="1" applyFont="1" applyBorder="1" applyAlignment="1">
      <alignment horizontal="center" vertical="center"/>
    </xf>
    <xf numFmtId="37" fontId="4" fillId="0" borderId="25" xfId="0" applyNumberFormat="1" applyFont="1" applyBorder="1" applyAlignment="1">
      <alignment horizontal="center" vertical="center"/>
    </xf>
    <xf numFmtId="49" fontId="4" fillId="0" borderId="26" xfId="0" applyNumberFormat="1" applyFont="1" applyBorder="1" applyAlignment="1">
      <alignment horizontal="left" vertical="center" wrapText="1"/>
    </xf>
    <xf numFmtId="0" fontId="5" fillId="4" borderId="26" xfId="0" applyFont="1" applyFill="1" applyBorder="1" applyAlignment="1">
      <alignment horizontal="right" vertical="center" wrapText="1" readingOrder="2"/>
    </xf>
    <xf numFmtId="0" fontId="4" fillId="0" borderId="26" xfId="0" applyFont="1" applyBorder="1" applyAlignment="1">
      <alignment horizontal="center" vertical="center"/>
    </xf>
    <xf numFmtId="49" fontId="4" fillId="0" borderId="26" xfId="0" applyNumberFormat="1" applyFont="1" applyBorder="1" applyAlignment="1">
      <alignment horizontal="center" vertical="center"/>
    </xf>
    <xf numFmtId="0" fontId="4" fillId="4" borderId="27" xfId="0" applyFont="1" applyFill="1" applyBorder="1" applyAlignment="1">
      <alignment horizontal="left" vertical="center" wrapText="1"/>
    </xf>
    <xf numFmtId="0" fontId="4" fillId="0" borderId="8" xfId="0" applyFont="1" applyBorder="1" applyAlignment="1">
      <alignment horizontal="center" vertical="center" wrapText="1"/>
    </xf>
    <xf numFmtId="0" fontId="4" fillId="0" borderId="26" xfId="0" applyFont="1" applyBorder="1" applyAlignment="1">
      <alignment horizontal="center" vertical="center" wrapText="1"/>
    </xf>
    <xf numFmtId="0" fontId="3" fillId="0" borderId="0" xfId="0" applyFont="1" applyAlignment="1">
      <alignment wrapText="1"/>
    </xf>
    <xf numFmtId="39" fontId="1" fillId="2" borderId="5" xfId="0" applyNumberFormat="1" applyFont="1" applyFill="1" applyBorder="1" applyAlignment="1">
      <alignment wrapText="1"/>
    </xf>
    <xf numFmtId="49" fontId="4" fillId="0" borderId="9" xfId="0" applyNumberFormat="1" applyFont="1" applyBorder="1" applyAlignment="1">
      <alignment horizontal="center" vertical="center"/>
    </xf>
    <xf numFmtId="0" fontId="4" fillId="4" borderId="35" xfId="0" applyFont="1" applyFill="1" applyBorder="1" applyAlignment="1">
      <alignment horizontal="left" vertical="center" wrapText="1"/>
    </xf>
    <xf numFmtId="37" fontId="3" fillId="0" borderId="6" xfId="0" applyNumberFormat="1" applyFont="1" applyBorder="1"/>
    <xf numFmtId="0" fontId="2" fillId="0" borderId="6" xfId="0" applyFont="1" applyBorder="1"/>
    <xf numFmtId="0" fontId="2" fillId="0" borderId="7" xfId="0" applyFont="1" applyBorder="1"/>
    <xf numFmtId="43" fontId="3" fillId="5" borderId="6" xfId="2" applyFont="1" applyFill="1" applyBorder="1" applyAlignment="1"/>
    <xf numFmtId="43" fontId="3" fillId="5" borderId="6" xfId="2" applyFont="1" applyFill="1" applyBorder="1" applyAlignment="1">
      <alignment horizontal="left"/>
    </xf>
    <xf numFmtId="43" fontId="3" fillId="5" borderId="6" xfId="2" applyFont="1" applyFill="1" applyBorder="1" applyAlignment="1">
      <alignment vertical="center"/>
    </xf>
    <xf numFmtId="43" fontId="5" fillId="4" borderId="8" xfId="2" applyFont="1" applyFill="1" applyBorder="1" applyAlignment="1">
      <alignment horizontal="right" vertical="center" wrapText="1" readingOrder="2"/>
    </xf>
    <xf numFmtId="0" fontId="4" fillId="0" borderId="36" xfId="0" applyFont="1" applyBorder="1" applyAlignment="1">
      <alignment horizontal="center" vertical="center"/>
    </xf>
    <xf numFmtId="49" fontId="4" fillId="0" borderId="37" xfId="0" applyNumberFormat="1" applyFont="1" applyBorder="1" applyAlignment="1">
      <alignment horizontal="center" vertical="center"/>
    </xf>
    <xf numFmtId="37" fontId="3" fillId="0" borderId="7" xfId="0" applyNumberFormat="1" applyFont="1" applyBorder="1"/>
    <xf numFmtId="0" fontId="12" fillId="0" borderId="39" xfId="0" applyFont="1" applyBorder="1" applyAlignment="1">
      <alignment horizontal="center" vertical="center"/>
    </xf>
    <xf numFmtId="0" fontId="3" fillId="0" borderId="39" xfId="0" applyFont="1" applyBorder="1"/>
    <xf numFmtId="165" fontId="4" fillId="8" borderId="10" xfId="0" applyNumberFormat="1" applyFont="1" applyFill="1" applyBorder="1" applyAlignment="1">
      <alignment horizontal="center" vertical="center" readingOrder="1"/>
    </xf>
    <xf numFmtId="164" fontId="4" fillId="8" borderId="37" xfId="0" applyNumberFormat="1" applyFont="1" applyFill="1" applyBorder="1" applyAlignment="1">
      <alignment horizontal="center" vertical="center"/>
    </xf>
    <xf numFmtId="44" fontId="4" fillId="8" borderId="8" xfId="0" applyNumberFormat="1" applyFont="1" applyFill="1" applyBorder="1" applyAlignment="1">
      <alignment horizontal="center" vertical="center"/>
    </xf>
    <xf numFmtId="165" fontId="4" fillId="8" borderId="38" xfId="0" applyNumberFormat="1" applyFont="1" applyFill="1" applyBorder="1" applyAlignment="1">
      <alignment horizontal="center" vertical="center" readingOrder="1"/>
    </xf>
    <xf numFmtId="164" fontId="4" fillId="8" borderId="8" xfId="0" applyNumberFormat="1" applyFont="1" applyFill="1" applyBorder="1" applyAlignment="1">
      <alignment horizontal="center" vertical="center"/>
    </xf>
    <xf numFmtId="164" fontId="4" fillId="8" borderId="10" xfId="0" applyNumberFormat="1" applyFont="1" applyFill="1" applyBorder="1" applyAlignment="1">
      <alignment horizontal="center" vertical="center"/>
    </xf>
    <xf numFmtId="9" fontId="4" fillId="8" borderId="10" xfId="1" applyFont="1" applyFill="1" applyBorder="1" applyAlignment="1">
      <alignment horizontal="center" vertical="center"/>
    </xf>
    <xf numFmtId="164" fontId="4" fillId="8" borderId="26" xfId="0" applyNumberFormat="1" applyFont="1" applyFill="1" applyBorder="1" applyAlignment="1">
      <alignment horizontal="center" vertical="center" readingOrder="1"/>
    </xf>
    <xf numFmtId="44" fontId="4" fillId="8" borderId="43" xfId="0" applyNumberFormat="1" applyFont="1" applyFill="1" applyBorder="1" applyAlignment="1">
      <alignment horizontal="center" vertical="center"/>
    </xf>
    <xf numFmtId="164" fontId="4" fillId="8" borderId="44" xfId="0" applyNumberFormat="1" applyFont="1" applyFill="1" applyBorder="1" applyAlignment="1">
      <alignment horizontal="center" vertical="center" readingOrder="1"/>
    </xf>
    <xf numFmtId="44" fontId="4" fillId="8" borderId="45" xfId="0" applyNumberFormat="1" applyFont="1" applyFill="1" applyBorder="1" applyAlignment="1">
      <alignment horizontal="center" vertical="center"/>
    </xf>
    <xf numFmtId="44" fontId="4" fillId="8" borderId="10" xfId="0" applyNumberFormat="1" applyFont="1" applyFill="1" applyBorder="1" applyAlignment="1">
      <alignment horizontal="center" vertical="center"/>
    </xf>
    <xf numFmtId="164" fontId="4" fillId="8" borderId="38" xfId="0" applyNumberFormat="1" applyFont="1" applyFill="1" applyBorder="1" applyAlignment="1">
      <alignment horizontal="center" vertical="center"/>
    </xf>
    <xf numFmtId="44" fontId="4" fillId="8" borderId="38" xfId="0" applyNumberFormat="1" applyFont="1" applyFill="1" applyBorder="1" applyAlignment="1">
      <alignment horizontal="center" vertical="center"/>
    </xf>
    <xf numFmtId="165" fontId="4" fillId="8" borderId="8" xfId="0" applyNumberFormat="1" applyFont="1" applyFill="1" applyBorder="1" applyAlignment="1">
      <alignment horizontal="center" vertical="center" readingOrder="1"/>
    </xf>
    <xf numFmtId="165" fontId="4" fillId="8" borderId="26" xfId="0" applyNumberFormat="1" applyFont="1" applyFill="1" applyBorder="1" applyAlignment="1">
      <alignment horizontal="center" vertical="center" readingOrder="1"/>
    </xf>
    <xf numFmtId="164" fontId="4" fillId="8" borderId="26" xfId="0" applyNumberFormat="1" applyFont="1" applyFill="1" applyBorder="1" applyAlignment="1">
      <alignment horizontal="center" vertical="center"/>
    </xf>
    <xf numFmtId="44" fontId="4" fillId="8" borderId="26" xfId="0" applyNumberFormat="1" applyFont="1" applyFill="1" applyBorder="1" applyAlignment="1">
      <alignment horizontal="center" vertical="center"/>
    </xf>
    <xf numFmtId="164" fontId="4" fillId="8" borderId="8" xfId="0" applyNumberFormat="1" applyFont="1" applyFill="1" applyBorder="1" applyAlignment="1">
      <alignment horizontal="center" vertical="center" readingOrder="1"/>
    </xf>
    <xf numFmtId="165" fontId="4" fillId="8" borderId="8" xfId="0" applyNumberFormat="1" applyFont="1" applyFill="1" applyBorder="1" applyAlignment="1">
      <alignment horizontal="center" vertical="center"/>
    </xf>
    <xf numFmtId="165" fontId="4" fillId="8" borderId="26" xfId="0" applyNumberFormat="1" applyFont="1" applyFill="1" applyBorder="1" applyAlignment="1">
      <alignment horizontal="center" vertical="center"/>
    </xf>
    <xf numFmtId="164" fontId="4" fillId="8" borderId="46" xfId="0" applyNumberFormat="1" applyFont="1" applyFill="1" applyBorder="1" applyAlignment="1">
      <alignment horizontal="center" vertical="center" readingOrder="1"/>
    </xf>
    <xf numFmtId="0" fontId="6" fillId="6" borderId="15" xfId="0" applyFont="1" applyFill="1" applyBorder="1" applyAlignment="1">
      <alignment horizontal="center" vertical="center"/>
    </xf>
    <xf numFmtId="0" fontId="6" fillId="6" borderId="16" xfId="0" applyFont="1" applyFill="1" applyBorder="1" applyAlignment="1">
      <alignment horizontal="center" vertical="center"/>
    </xf>
    <xf numFmtId="0" fontId="6" fillId="6" borderId="20" xfId="0" applyFont="1" applyFill="1" applyBorder="1" applyAlignment="1">
      <alignment horizontal="center" vertical="center"/>
    </xf>
    <xf numFmtId="39" fontId="1" fillId="2" borderId="2" xfId="0" applyNumberFormat="1" applyFont="1" applyFill="1" applyBorder="1" applyAlignment="1">
      <alignment horizontal="left"/>
    </xf>
    <xf numFmtId="0" fontId="2" fillId="0" borderId="3" xfId="0" applyFont="1" applyBorder="1"/>
    <xf numFmtId="39" fontId="3" fillId="0" borderId="0" xfId="0" applyNumberFormat="1" applyFont="1"/>
    <xf numFmtId="0" fontId="3" fillId="0" borderId="0" xfId="0" applyFont="1"/>
    <xf numFmtId="0" fontId="2" fillId="0" borderId="1" xfId="0" applyFont="1" applyBorder="1"/>
    <xf numFmtId="49" fontId="9" fillId="0" borderId="40" xfId="0" applyNumberFormat="1" applyFont="1" applyBorder="1" applyAlignment="1">
      <alignment horizontal="right" vertical="center" wrapText="1"/>
    </xf>
    <xf numFmtId="49" fontId="9" fillId="0" borderId="39" xfId="0" applyNumberFormat="1" applyFont="1" applyBorder="1" applyAlignment="1">
      <alignment horizontal="right" vertical="center" wrapText="1"/>
    </xf>
    <xf numFmtId="49" fontId="9" fillId="0" borderId="41" xfId="0" applyNumberFormat="1" applyFont="1" applyBorder="1" applyAlignment="1">
      <alignment horizontal="right" vertical="center" wrapText="1"/>
    </xf>
    <xf numFmtId="0" fontId="7" fillId="6" borderId="15" xfId="0" applyFont="1" applyFill="1" applyBorder="1" applyAlignment="1">
      <alignment horizontal="center" vertical="center"/>
    </xf>
    <xf numFmtId="0" fontId="7" fillId="6" borderId="16" xfId="0" applyFont="1" applyFill="1" applyBorder="1" applyAlignment="1">
      <alignment horizontal="center" vertical="center"/>
    </xf>
    <xf numFmtId="0" fontId="7" fillId="6" borderId="20" xfId="0" applyFont="1" applyFill="1" applyBorder="1" applyAlignment="1">
      <alignment horizontal="center" vertical="center"/>
    </xf>
    <xf numFmtId="37" fontId="4" fillId="0" borderId="28" xfId="0" applyNumberFormat="1" applyFont="1" applyBorder="1" applyAlignment="1">
      <alignment horizontal="center" vertical="center"/>
    </xf>
    <xf numFmtId="37" fontId="4" fillId="0" borderId="29" xfId="0" applyNumberFormat="1" applyFont="1" applyBorder="1" applyAlignment="1">
      <alignment horizontal="center" vertical="center"/>
    </xf>
    <xf numFmtId="37" fontId="4" fillId="0" borderId="30" xfId="0" applyNumberFormat="1" applyFont="1" applyBorder="1" applyAlignment="1">
      <alignment horizontal="center" vertical="center"/>
    </xf>
    <xf numFmtId="49" fontId="9" fillId="0" borderId="10" xfId="0" applyNumberFormat="1" applyFont="1" applyBorder="1" applyAlignment="1">
      <alignment horizontal="right" vertical="center" wrapText="1"/>
    </xf>
    <xf numFmtId="49" fontId="4" fillId="0" borderId="31" xfId="0" applyNumberFormat="1" applyFont="1" applyBorder="1" applyAlignment="1">
      <alignment horizontal="center" vertical="center"/>
    </xf>
    <xf numFmtId="49" fontId="4" fillId="0" borderId="21" xfId="0" applyNumberFormat="1" applyFont="1" applyBorder="1" applyAlignment="1">
      <alignment horizontal="center" vertical="center"/>
    </xf>
    <xf numFmtId="0" fontId="12" fillId="0" borderId="39" xfId="0" applyFont="1" applyBorder="1" applyAlignment="1">
      <alignment horizontal="center" vertical="center"/>
    </xf>
    <xf numFmtId="0" fontId="3" fillId="0" borderId="22" xfId="0" applyFont="1" applyBorder="1" applyAlignment="1">
      <alignment horizontal="left" vertical="top" wrapText="1"/>
    </xf>
    <xf numFmtId="0" fontId="3" fillId="0" borderId="23" xfId="0" applyFont="1" applyBorder="1" applyAlignment="1">
      <alignment horizontal="left" vertical="top" wrapText="1"/>
    </xf>
    <xf numFmtId="0" fontId="3" fillId="0" borderId="24" xfId="0" applyFont="1" applyBorder="1" applyAlignment="1">
      <alignment horizontal="left" vertical="top" wrapText="1"/>
    </xf>
    <xf numFmtId="49" fontId="9" fillId="0" borderId="42" xfId="0" applyNumberFormat="1" applyFont="1" applyBorder="1" applyAlignment="1">
      <alignment horizontal="right" vertical="center" wrapText="1"/>
    </xf>
    <xf numFmtId="37" fontId="10" fillId="7" borderId="32" xfId="0" applyNumberFormat="1" applyFont="1" applyFill="1" applyBorder="1" applyAlignment="1">
      <alignment horizontal="left" vertical="center"/>
    </xf>
    <xf numFmtId="37" fontId="10" fillId="7" borderId="33" xfId="0" applyNumberFormat="1" applyFont="1" applyFill="1" applyBorder="1" applyAlignment="1">
      <alignment horizontal="left" vertical="center"/>
    </xf>
    <xf numFmtId="37" fontId="10" fillId="7" borderId="34" xfId="0" applyNumberFormat="1" applyFont="1" applyFill="1" applyBorder="1" applyAlignment="1">
      <alignment horizontal="left" vertical="center"/>
    </xf>
  </cellXfs>
  <cellStyles count="3">
    <cellStyle name="Comma" xfId="2" builtinId="3"/>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A140DB-2820-4C2B-B18C-145AC623A1A0}">
  <dimension ref="A1:K923"/>
  <sheetViews>
    <sheetView view="pageLayout" topLeftCell="A21" zoomScaleNormal="70" workbookViewId="0">
      <selection activeCell="B34" sqref="B34:G34"/>
    </sheetView>
  </sheetViews>
  <sheetFormatPr defaultColWidth="12.59765625" defaultRowHeight="15" customHeight="1" x14ac:dyDescent="0.25"/>
  <cols>
    <col min="1" max="1" width="4.09765625" style="1" customWidth="1"/>
    <col min="2" max="2" width="15.69921875" style="27" customWidth="1"/>
    <col min="3" max="4" width="42.19921875" style="1" customWidth="1"/>
    <col min="5" max="5" width="8.3984375" style="27" customWidth="1"/>
    <col min="6" max="6" width="7.796875" style="1" customWidth="1"/>
    <col min="7" max="7" width="8.8984375" style="1" customWidth="1"/>
    <col min="8" max="8" width="9.5" style="1" customWidth="1"/>
    <col min="9" max="9" width="12.09765625" style="1" customWidth="1"/>
    <col min="10" max="10" width="20.19921875" style="1" customWidth="1"/>
    <col min="11" max="11" width="17.09765625" style="27" customWidth="1"/>
    <col min="12" max="31" width="7.59765625" style="1" customWidth="1"/>
    <col min="32" max="16384" width="12.59765625" style="1"/>
  </cols>
  <sheetData>
    <row r="1" spans="1:11" ht="18" thickBot="1" x14ac:dyDescent="0.3">
      <c r="A1" s="65" t="s">
        <v>58</v>
      </c>
      <c r="B1" s="66"/>
      <c r="C1" s="66"/>
      <c r="D1" s="66"/>
      <c r="E1" s="66"/>
      <c r="F1" s="66"/>
      <c r="G1" s="66"/>
      <c r="H1" s="66"/>
      <c r="I1" s="66"/>
      <c r="J1" s="66"/>
      <c r="K1" s="67"/>
    </row>
    <row r="2" spans="1:11" ht="14.25" customHeight="1" x14ac:dyDescent="0.25">
      <c r="A2" s="68" t="s">
        <v>0</v>
      </c>
      <c r="B2" s="69"/>
      <c r="C2" s="70" t="s">
        <v>1010</v>
      </c>
      <c r="D2" s="70"/>
      <c r="E2" s="71"/>
      <c r="F2" s="71"/>
      <c r="G2" s="71"/>
      <c r="H2" s="71"/>
      <c r="I2" s="71"/>
      <c r="J2" s="71"/>
      <c r="K2" s="72"/>
    </row>
    <row r="3" spans="1:11" ht="14.25" customHeight="1" x14ac:dyDescent="0.25">
      <c r="A3" s="68" t="s">
        <v>991</v>
      </c>
      <c r="B3" s="69"/>
      <c r="C3" s="70" t="s">
        <v>1011</v>
      </c>
      <c r="D3" s="70"/>
      <c r="E3" s="71"/>
      <c r="F3" s="71"/>
      <c r="G3" s="71"/>
      <c r="H3" s="71"/>
      <c r="I3" s="71"/>
      <c r="J3" s="71"/>
      <c r="K3" s="72"/>
    </row>
    <row r="4" spans="1:11" ht="14.25" customHeight="1" thickBot="1" x14ac:dyDescent="0.3">
      <c r="A4" s="2" t="s">
        <v>1</v>
      </c>
      <c r="B4" s="28"/>
      <c r="C4" s="35">
        <v>65</v>
      </c>
      <c r="D4" s="31"/>
      <c r="E4" s="32"/>
      <c r="F4" s="32"/>
      <c r="G4" s="32"/>
      <c r="H4" s="32"/>
      <c r="I4" s="32"/>
      <c r="J4" s="32"/>
      <c r="K4" s="33"/>
    </row>
    <row r="5" spans="1:11" ht="52.8" customHeight="1" x14ac:dyDescent="0.25">
      <c r="A5" s="7" t="s">
        <v>2</v>
      </c>
      <c r="B5" s="8" t="s">
        <v>7</v>
      </c>
      <c r="C5" s="8" t="s">
        <v>3</v>
      </c>
      <c r="D5" s="8" t="s">
        <v>4</v>
      </c>
      <c r="E5" s="8" t="s">
        <v>5</v>
      </c>
      <c r="F5" s="8" t="s">
        <v>999</v>
      </c>
      <c r="G5" s="8" t="s">
        <v>34</v>
      </c>
      <c r="H5" s="8" t="s">
        <v>993</v>
      </c>
      <c r="I5" s="8" t="s">
        <v>994</v>
      </c>
      <c r="J5" s="8" t="s">
        <v>38</v>
      </c>
      <c r="K5" s="9" t="s">
        <v>6</v>
      </c>
    </row>
    <row r="6" spans="1:11" ht="52.8" x14ac:dyDescent="0.25">
      <c r="A6" s="10">
        <v>1</v>
      </c>
      <c r="B6" s="3" t="s">
        <v>39</v>
      </c>
      <c r="C6" s="3" t="s">
        <v>872</v>
      </c>
      <c r="D6" s="6" t="s">
        <v>873</v>
      </c>
      <c r="E6" s="25" t="s">
        <v>16</v>
      </c>
      <c r="F6" s="4">
        <v>1</v>
      </c>
      <c r="G6" s="57">
        <v>0</v>
      </c>
      <c r="H6" s="62">
        <f>F6*G6</f>
        <v>0</v>
      </c>
      <c r="I6" s="45">
        <f>H6/$C$4</f>
        <v>0</v>
      </c>
      <c r="J6" s="5"/>
      <c r="K6" s="11"/>
    </row>
    <row r="7" spans="1:11" ht="55.2" x14ac:dyDescent="0.25">
      <c r="A7" s="10">
        <v>2</v>
      </c>
      <c r="B7" s="3" t="s">
        <v>40</v>
      </c>
      <c r="C7" s="3" t="s">
        <v>874</v>
      </c>
      <c r="D7" s="6" t="s">
        <v>875</v>
      </c>
      <c r="E7" s="25" t="s">
        <v>16</v>
      </c>
      <c r="F7" s="4">
        <v>1</v>
      </c>
      <c r="G7" s="57">
        <v>0</v>
      </c>
      <c r="H7" s="62">
        <f t="shared" ref="H7:H27" si="0">F7*G7</f>
        <v>0</v>
      </c>
      <c r="I7" s="45">
        <f t="shared" ref="I7:I27" si="1">H7/$C$4</f>
        <v>0</v>
      </c>
      <c r="J7" s="5"/>
      <c r="K7" s="11"/>
    </row>
    <row r="8" spans="1:11" ht="41.4" customHeight="1" x14ac:dyDescent="0.25">
      <c r="A8" s="10">
        <v>3</v>
      </c>
      <c r="B8" s="3" t="s">
        <v>876</v>
      </c>
      <c r="C8" s="3" t="s">
        <v>877</v>
      </c>
      <c r="D8" s="6" t="s">
        <v>878</v>
      </c>
      <c r="E8" s="25" t="s">
        <v>16</v>
      </c>
      <c r="F8" s="4">
        <v>1</v>
      </c>
      <c r="G8" s="57">
        <v>0</v>
      </c>
      <c r="H8" s="62">
        <f t="shared" si="0"/>
        <v>0</v>
      </c>
      <c r="I8" s="45">
        <f t="shared" si="1"/>
        <v>0</v>
      </c>
      <c r="J8" s="5"/>
      <c r="K8" s="11"/>
    </row>
    <row r="9" spans="1:11" ht="41.4" customHeight="1" x14ac:dyDescent="0.25">
      <c r="A9" s="10">
        <v>4</v>
      </c>
      <c r="B9" s="3" t="s">
        <v>41</v>
      </c>
      <c r="C9" s="3" t="s">
        <v>879</v>
      </c>
      <c r="D9" s="37" t="s">
        <v>880</v>
      </c>
      <c r="E9" s="25" t="s">
        <v>16</v>
      </c>
      <c r="F9" s="4">
        <v>1</v>
      </c>
      <c r="G9" s="57">
        <v>0</v>
      </c>
      <c r="H9" s="62">
        <f t="shared" si="0"/>
        <v>0</v>
      </c>
      <c r="I9" s="45">
        <f t="shared" si="1"/>
        <v>0</v>
      </c>
      <c r="J9" s="5"/>
      <c r="K9" s="11"/>
    </row>
    <row r="10" spans="1:11" ht="41.4" customHeight="1" x14ac:dyDescent="0.25">
      <c r="A10" s="10">
        <v>5</v>
      </c>
      <c r="B10" s="3" t="s">
        <v>42</v>
      </c>
      <c r="C10" s="3" t="s">
        <v>881</v>
      </c>
      <c r="D10" s="6" t="s">
        <v>882</v>
      </c>
      <c r="E10" s="25" t="s">
        <v>883</v>
      </c>
      <c r="F10" s="4">
        <v>1</v>
      </c>
      <c r="G10" s="57">
        <v>0</v>
      </c>
      <c r="H10" s="62">
        <f t="shared" si="0"/>
        <v>0</v>
      </c>
      <c r="I10" s="45">
        <f t="shared" si="1"/>
        <v>0</v>
      </c>
      <c r="J10" s="5"/>
      <c r="K10" s="11"/>
    </row>
    <row r="11" spans="1:11" ht="41.4" customHeight="1" x14ac:dyDescent="0.25">
      <c r="A11" s="10">
        <v>6</v>
      </c>
      <c r="B11" s="3" t="s">
        <v>43</v>
      </c>
      <c r="C11" s="3" t="s">
        <v>884</v>
      </c>
      <c r="D11" s="6" t="s">
        <v>885</v>
      </c>
      <c r="E11" s="25" t="s">
        <v>886</v>
      </c>
      <c r="F11" s="4">
        <v>3</v>
      </c>
      <c r="G11" s="57">
        <v>0</v>
      </c>
      <c r="H11" s="62">
        <f t="shared" si="0"/>
        <v>0</v>
      </c>
      <c r="I11" s="45">
        <f t="shared" si="1"/>
        <v>0</v>
      </c>
      <c r="J11" s="5"/>
      <c r="K11" s="11" t="s">
        <v>55</v>
      </c>
    </row>
    <row r="12" spans="1:11" ht="41.4" customHeight="1" x14ac:dyDescent="0.25">
      <c r="A12" s="10">
        <v>7</v>
      </c>
      <c r="B12" s="3" t="s">
        <v>44</v>
      </c>
      <c r="C12" s="3" t="s">
        <v>887</v>
      </c>
      <c r="D12" s="6" t="s">
        <v>888</v>
      </c>
      <c r="E12" s="25" t="s">
        <v>52</v>
      </c>
      <c r="F12" s="4">
        <v>2</v>
      </c>
      <c r="G12" s="57">
        <v>0</v>
      </c>
      <c r="H12" s="62">
        <f t="shared" si="0"/>
        <v>0</v>
      </c>
      <c r="I12" s="45">
        <f t="shared" si="1"/>
        <v>0</v>
      </c>
      <c r="J12" s="5"/>
      <c r="K12" s="11"/>
    </row>
    <row r="13" spans="1:11" ht="41.4" customHeight="1" x14ac:dyDescent="0.25">
      <c r="A13" s="10">
        <v>8</v>
      </c>
      <c r="B13" s="3" t="s">
        <v>889</v>
      </c>
      <c r="C13" s="3" t="s">
        <v>890</v>
      </c>
      <c r="D13" s="6" t="s">
        <v>891</v>
      </c>
      <c r="E13" s="25" t="s">
        <v>53</v>
      </c>
      <c r="F13" s="4">
        <v>10</v>
      </c>
      <c r="G13" s="57">
        <v>0</v>
      </c>
      <c r="H13" s="62">
        <f t="shared" si="0"/>
        <v>0</v>
      </c>
      <c r="I13" s="45">
        <f t="shared" si="1"/>
        <v>0</v>
      </c>
      <c r="J13" s="5"/>
      <c r="K13" s="11" t="s">
        <v>55</v>
      </c>
    </row>
    <row r="14" spans="1:11" ht="41.4" customHeight="1" x14ac:dyDescent="0.25">
      <c r="A14" s="10">
        <v>9</v>
      </c>
      <c r="B14" s="3" t="s">
        <v>892</v>
      </c>
      <c r="C14" s="3" t="s">
        <v>893</v>
      </c>
      <c r="D14" s="6" t="s">
        <v>894</v>
      </c>
      <c r="E14" s="25" t="s">
        <v>52</v>
      </c>
      <c r="F14" s="4">
        <v>5</v>
      </c>
      <c r="G14" s="57">
        <v>0</v>
      </c>
      <c r="H14" s="62">
        <f t="shared" si="0"/>
        <v>0</v>
      </c>
      <c r="I14" s="45">
        <f t="shared" si="1"/>
        <v>0</v>
      </c>
      <c r="J14" s="5"/>
      <c r="K14" s="11" t="s">
        <v>55</v>
      </c>
    </row>
    <row r="15" spans="1:11" ht="41.4" customHeight="1" x14ac:dyDescent="0.25">
      <c r="A15" s="10">
        <v>10</v>
      </c>
      <c r="B15" s="3" t="s">
        <v>45</v>
      </c>
      <c r="C15" s="3" t="s">
        <v>895</v>
      </c>
      <c r="D15" s="6" t="s">
        <v>896</v>
      </c>
      <c r="E15" s="25" t="s">
        <v>16</v>
      </c>
      <c r="F15" s="4">
        <v>1</v>
      </c>
      <c r="G15" s="57">
        <v>0</v>
      </c>
      <c r="H15" s="62">
        <f t="shared" si="0"/>
        <v>0</v>
      </c>
      <c r="I15" s="45">
        <f t="shared" si="1"/>
        <v>0</v>
      </c>
      <c r="J15" s="5"/>
      <c r="K15" s="11" t="s">
        <v>55</v>
      </c>
    </row>
    <row r="16" spans="1:11" ht="41.4" customHeight="1" x14ac:dyDescent="0.25">
      <c r="A16" s="10">
        <v>11</v>
      </c>
      <c r="B16" s="3" t="s">
        <v>897</v>
      </c>
      <c r="C16" s="3" t="s">
        <v>898</v>
      </c>
      <c r="D16" s="6" t="s">
        <v>899</v>
      </c>
      <c r="E16" s="25" t="s">
        <v>16</v>
      </c>
      <c r="F16" s="4">
        <v>1</v>
      </c>
      <c r="G16" s="57">
        <v>0</v>
      </c>
      <c r="H16" s="62">
        <f t="shared" si="0"/>
        <v>0</v>
      </c>
      <c r="I16" s="45">
        <f t="shared" si="1"/>
        <v>0</v>
      </c>
      <c r="J16" s="5"/>
      <c r="K16" s="11"/>
    </row>
    <row r="17" spans="1:11" ht="41.4" customHeight="1" x14ac:dyDescent="0.25">
      <c r="A17" s="10">
        <v>12</v>
      </c>
      <c r="B17" s="3" t="s">
        <v>46</v>
      </c>
      <c r="C17" s="3" t="s">
        <v>900</v>
      </c>
      <c r="D17" s="6" t="s">
        <v>901</v>
      </c>
      <c r="E17" s="25" t="s">
        <v>138</v>
      </c>
      <c r="F17" s="4">
        <v>16</v>
      </c>
      <c r="G17" s="57">
        <v>0</v>
      </c>
      <c r="H17" s="62">
        <f t="shared" si="0"/>
        <v>0</v>
      </c>
      <c r="I17" s="45">
        <f t="shared" si="1"/>
        <v>0</v>
      </c>
      <c r="J17" s="5"/>
      <c r="K17" s="11"/>
    </row>
    <row r="18" spans="1:11" ht="41.4" customHeight="1" x14ac:dyDescent="0.25">
      <c r="A18" s="10">
        <v>13</v>
      </c>
      <c r="B18" s="3" t="s">
        <v>47</v>
      </c>
      <c r="C18" s="3" t="s">
        <v>902</v>
      </c>
      <c r="D18" s="6" t="s">
        <v>903</v>
      </c>
      <c r="E18" s="25" t="s">
        <v>16</v>
      </c>
      <c r="F18" s="4">
        <v>2</v>
      </c>
      <c r="G18" s="57">
        <v>0</v>
      </c>
      <c r="H18" s="62">
        <f t="shared" si="0"/>
        <v>0</v>
      </c>
      <c r="I18" s="45">
        <f t="shared" si="1"/>
        <v>0</v>
      </c>
      <c r="J18" s="5"/>
      <c r="K18" s="11" t="s">
        <v>55</v>
      </c>
    </row>
    <row r="19" spans="1:11" ht="41.4" customHeight="1" x14ac:dyDescent="0.25">
      <c r="A19" s="10">
        <v>14</v>
      </c>
      <c r="B19" s="3" t="s">
        <v>48</v>
      </c>
      <c r="C19" s="3" t="s">
        <v>904</v>
      </c>
      <c r="D19" s="6" t="s">
        <v>905</v>
      </c>
      <c r="E19" s="25" t="s">
        <v>16</v>
      </c>
      <c r="F19" s="4">
        <v>1</v>
      </c>
      <c r="G19" s="57">
        <v>0</v>
      </c>
      <c r="H19" s="62">
        <f t="shared" si="0"/>
        <v>0</v>
      </c>
      <c r="I19" s="45">
        <f t="shared" si="1"/>
        <v>0</v>
      </c>
      <c r="J19" s="5"/>
      <c r="K19" s="11"/>
    </row>
    <row r="20" spans="1:11" ht="41.4" customHeight="1" x14ac:dyDescent="0.25">
      <c r="A20" s="10">
        <v>15</v>
      </c>
      <c r="B20" s="3" t="s">
        <v>906</v>
      </c>
      <c r="C20" s="3" t="s">
        <v>907</v>
      </c>
      <c r="D20" s="6" t="s">
        <v>908</v>
      </c>
      <c r="E20" s="25" t="s">
        <v>16</v>
      </c>
      <c r="F20" s="4">
        <v>1</v>
      </c>
      <c r="G20" s="57">
        <v>0</v>
      </c>
      <c r="H20" s="62">
        <f t="shared" si="0"/>
        <v>0</v>
      </c>
      <c r="I20" s="45">
        <f t="shared" si="1"/>
        <v>0</v>
      </c>
      <c r="J20" s="5"/>
      <c r="K20" s="11" t="s">
        <v>56</v>
      </c>
    </row>
    <row r="21" spans="1:11" ht="41.4" customHeight="1" x14ac:dyDescent="0.25">
      <c r="A21" s="10">
        <v>16</v>
      </c>
      <c r="B21" s="3" t="s">
        <v>909</v>
      </c>
      <c r="C21" s="3" t="s">
        <v>910</v>
      </c>
      <c r="D21" s="6" t="s">
        <v>911</v>
      </c>
      <c r="E21" s="25" t="s">
        <v>16</v>
      </c>
      <c r="F21" s="4">
        <v>1</v>
      </c>
      <c r="G21" s="57">
        <v>0</v>
      </c>
      <c r="H21" s="62">
        <f t="shared" si="0"/>
        <v>0</v>
      </c>
      <c r="I21" s="45">
        <f t="shared" si="1"/>
        <v>0</v>
      </c>
      <c r="J21" s="5"/>
      <c r="K21" s="11"/>
    </row>
    <row r="22" spans="1:11" ht="41.4" customHeight="1" x14ac:dyDescent="0.25">
      <c r="A22" s="10">
        <v>17</v>
      </c>
      <c r="B22" s="3" t="s">
        <v>49</v>
      </c>
      <c r="C22" s="3" t="s">
        <v>912</v>
      </c>
      <c r="D22" s="6" t="s">
        <v>913</v>
      </c>
      <c r="E22" s="25" t="s">
        <v>16</v>
      </c>
      <c r="F22" s="4">
        <v>10</v>
      </c>
      <c r="G22" s="57">
        <v>0</v>
      </c>
      <c r="H22" s="62">
        <f t="shared" si="0"/>
        <v>0</v>
      </c>
      <c r="I22" s="45">
        <f t="shared" si="1"/>
        <v>0</v>
      </c>
      <c r="J22" s="5"/>
      <c r="K22" s="11"/>
    </row>
    <row r="23" spans="1:11" ht="41.4" customHeight="1" x14ac:dyDescent="0.25">
      <c r="A23" s="10">
        <v>18</v>
      </c>
      <c r="B23" s="3" t="s">
        <v>50</v>
      </c>
      <c r="C23" s="3" t="s">
        <v>914</v>
      </c>
      <c r="D23" s="6" t="s">
        <v>915</v>
      </c>
      <c r="E23" s="25" t="s">
        <v>886</v>
      </c>
      <c r="F23" s="4">
        <v>2</v>
      </c>
      <c r="G23" s="57">
        <v>0</v>
      </c>
      <c r="H23" s="62">
        <f t="shared" si="0"/>
        <v>0</v>
      </c>
      <c r="I23" s="45">
        <f t="shared" si="1"/>
        <v>0</v>
      </c>
      <c r="J23" s="5"/>
      <c r="K23" s="11"/>
    </row>
    <row r="24" spans="1:11" ht="41.4" customHeight="1" x14ac:dyDescent="0.25">
      <c r="A24" s="10">
        <v>19</v>
      </c>
      <c r="B24" s="3" t="s">
        <v>51</v>
      </c>
      <c r="C24" s="3" t="s">
        <v>916</v>
      </c>
      <c r="D24" s="6" t="s">
        <v>917</v>
      </c>
      <c r="E24" s="25" t="s">
        <v>138</v>
      </c>
      <c r="F24" s="4">
        <v>10</v>
      </c>
      <c r="G24" s="57">
        <v>0</v>
      </c>
      <c r="H24" s="62">
        <f t="shared" si="0"/>
        <v>0</v>
      </c>
      <c r="I24" s="45">
        <f t="shared" si="1"/>
        <v>0</v>
      </c>
      <c r="J24" s="5"/>
      <c r="K24" s="11"/>
    </row>
    <row r="25" spans="1:11" ht="41.4" customHeight="1" x14ac:dyDescent="0.25">
      <c r="A25" s="10">
        <v>20</v>
      </c>
      <c r="B25" s="3" t="s">
        <v>918</v>
      </c>
      <c r="C25" s="3" t="s">
        <v>919</v>
      </c>
      <c r="D25" s="6" t="s">
        <v>920</v>
      </c>
      <c r="E25" s="25" t="s">
        <v>16</v>
      </c>
      <c r="F25" s="4">
        <v>1</v>
      </c>
      <c r="G25" s="57">
        <v>0</v>
      </c>
      <c r="H25" s="62">
        <f t="shared" si="0"/>
        <v>0</v>
      </c>
      <c r="I25" s="45">
        <f t="shared" si="1"/>
        <v>0</v>
      </c>
      <c r="J25" s="5"/>
      <c r="K25" s="11" t="s">
        <v>56</v>
      </c>
    </row>
    <row r="26" spans="1:11" ht="41.4" customHeight="1" x14ac:dyDescent="0.25">
      <c r="A26" s="10">
        <v>21</v>
      </c>
      <c r="B26" s="3" t="s">
        <v>921</v>
      </c>
      <c r="C26" s="3" t="s">
        <v>922</v>
      </c>
      <c r="D26" s="6" t="s">
        <v>923</v>
      </c>
      <c r="E26" s="25" t="s">
        <v>16</v>
      </c>
      <c r="F26" s="4">
        <v>5</v>
      </c>
      <c r="G26" s="57">
        <v>0</v>
      </c>
      <c r="H26" s="62">
        <f t="shared" si="0"/>
        <v>0</v>
      </c>
      <c r="I26" s="45">
        <f t="shared" si="1"/>
        <v>0</v>
      </c>
      <c r="J26" s="5"/>
      <c r="K26" s="11"/>
    </row>
    <row r="27" spans="1:11" ht="41.4" customHeight="1" thickBot="1" x14ac:dyDescent="0.3">
      <c r="A27" s="19">
        <v>22</v>
      </c>
      <c r="B27" s="20" t="s">
        <v>924</v>
      </c>
      <c r="C27" s="20" t="s">
        <v>925</v>
      </c>
      <c r="D27" s="21" t="s">
        <v>926</v>
      </c>
      <c r="E27" s="26" t="s">
        <v>16</v>
      </c>
      <c r="F27" s="22">
        <v>2</v>
      </c>
      <c r="G27" s="58">
        <v>0</v>
      </c>
      <c r="H27" s="63">
        <f t="shared" si="0"/>
        <v>0</v>
      </c>
      <c r="I27" s="60">
        <f t="shared" si="1"/>
        <v>0</v>
      </c>
      <c r="J27" s="23"/>
      <c r="K27" s="24" t="s">
        <v>57</v>
      </c>
    </row>
    <row r="28" spans="1:11" ht="6.6" customHeight="1" thickTop="1" x14ac:dyDescent="0.25">
      <c r="A28" s="79"/>
      <c r="B28" s="80"/>
      <c r="C28" s="80"/>
      <c r="D28" s="80"/>
      <c r="E28" s="80"/>
      <c r="F28" s="80"/>
      <c r="G28" s="80"/>
      <c r="H28" s="80"/>
      <c r="I28" s="80"/>
      <c r="J28" s="80"/>
      <c r="K28" s="81"/>
    </row>
    <row r="29" spans="1:11" ht="22.05" customHeight="1" x14ac:dyDescent="0.25">
      <c r="A29" s="18"/>
      <c r="B29" s="73" t="s">
        <v>992</v>
      </c>
      <c r="C29" s="74"/>
      <c r="D29" s="74"/>
      <c r="E29" s="74"/>
      <c r="F29" s="74"/>
      <c r="G29" s="89"/>
      <c r="H29" s="48">
        <f>SUM(H6:H27)</f>
        <v>0</v>
      </c>
      <c r="I29" s="48">
        <f>SUM(I6:I27)</f>
        <v>0</v>
      </c>
      <c r="J29" s="83"/>
      <c r="K29" s="84"/>
    </row>
    <row r="30" spans="1:11" ht="22.05" customHeight="1" x14ac:dyDescent="0.25">
      <c r="A30" s="18"/>
      <c r="B30" s="73" t="s">
        <v>995</v>
      </c>
      <c r="C30" s="74"/>
      <c r="D30" s="74"/>
      <c r="E30" s="74"/>
      <c r="F30" s="74"/>
      <c r="G30" s="89"/>
      <c r="H30" s="49">
        <v>0</v>
      </c>
      <c r="I30" s="49">
        <f>H30</f>
        <v>0</v>
      </c>
      <c r="J30" s="83"/>
      <c r="K30" s="84"/>
    </row>
    <row r="31" spans="1:11" ht="22.05" customHeight="1" x14ac:dyDescent="0.25">
      <c r="A31" s="18"/>
      <c r="B31" s="73" t="s">
        <v>996</v>
      </c>
      <c r="C31" s="74"/>
      <c r="D31" s="74"/>
      <c r="E31" s="74"/>
      <c r="F31" s="74"/>
      <c r="G31" s="89"/>
      <c r="H31" s="49">
        <v>0</v>
      </c>
      <c r="I31" s="49">
        <f t="shared" ref="I31:I33" si="2">H31</f>
        <v>0</v>
      </c>
      <c r="J31" s="83"/>
      <c r="K31" s="84"/>
    </row>
    <row r="32" spans="1:11" ht="22.05" customHeight="1" x14ac:dyDescent="0.25">
      <c r="A32" s="18"/>
      <c r="B32" s="73" t="s">
        <v>997</v>
      </c>
      <c r="C32" s="74"/>
      <c r="D32" s="74"/>
      <c r="E32" s="74"/>
      <c r="F32" s="74"/>
      <c r="G32" s="89"/>
      <c r="H32" s="49">
        <v>0</v>
      </c>
      <c r="I32" s="49">
        <f t="shared" si="2"/>
        <v>0</v>
      </c>
      <c r="J32" s="83"/>
      <c r="K32" s="84"/>
    </row>
    <row r="33" spans="1:11" ht="22.05" customHeight="1" x14ac:dyDescent="0.25">
      <c r="A33" s="18"/>
      <c r="B33" s="73" t="s">
        <v>998</v>
      </c>
      <c r="C33" s="74"/>
      <c r="D33" s="74"/>
      <c r="E33" s="74"/>
      <c r="F33" s="74"/>
      <c r="G33" s="89"/>
      <c r="H33" s="49">
        <v>0</v>
      </c>
      <c r="I33" s="49">
        <f t="shared" si="2"/>
        <v>0</v>
      </c>
      <c r="J33" s="83"/>
      <c r="K33" s="84"/>
    </row>
    <row r="34" spans="1:11" ht="22.05" customHeight="1" x14ac:dyDescent="0.25">
      <c r="A34" s="18"/>
      <c r="B34" s="73" t="s">
        <v>1012</v>
      </c>
      <c r="C34" s="74"/>
      <c r="D34" s="74"/>
      <c r="E34" s="74"/>
      <c r="F34" s="74"/>
      <c r="G34" s="75"/>
      <c r="H34" s="64">
        <v>0</v>
      </c>
      <c r="I34" s="53">
        <v>0</v>
      </c>
      <c r="J34" s="83"/>
      <c r="K34" s="84"/>
    </row>
    <row r="35" spans="1:11" ht="18.600000000000001" customHeight="1" thickBot="1" x14ac:dyDescent="0.3">
      <c r="A35" s="76"/>
      <c r="B35" s="77"/>
      <c r="C35" s="77"/>
      <c r="D35" s="77"/>
      <c r="E35" s="77"/>
      <c r="F35" s="77"/>
      <c r="G35" s="77"/>
      <c r="H35" s="77"/>
      <c r="I35" s="77"/>
      <c r="J35" s="77"/>
      <c r="K35" s="78"/>
    </row>
    <row r="36" spans="1:11" ht="85.8" customHeight="1" thickBot="1" x14ac:dyDescent="0.3">
      <c r="A36" s="86" t="s">
        <v>1009</v>
      </c>
      <c r="B36" s="87"/>
      <c r="C36" s="87"/>
      <c r="D36" s="87"/>
      <c r="E36" s="87"/>
      <c r="F36" s="87"/>
      <c r="G36" s="87"/>
      <c r="H36" s="87"/>
      <c r="I36" s="87"/>
      <c r="J36" s="87"/>
      <c r="K36" s="88"/>
    </row>
    <row r="37" spans="1:11" ht="14.25" customHeight="1" x14ac:dyDescent="0.25"/>
    <row r="38" spans="1:11" ht="14.25" customHeight="1" x14ac:dyDescent="0.25"/>
    <row r="39" spans="1:11" ht="14.25" customHeight="1" x14ac:dyDescent="0.25">
      <c r="B39" s="85" t="s">
        <v>1005</v>
      </c>
      <c r="C39" s="85"/>
      <c r="D39" s="41" t="s">
        <v>1006</v>
      </c>
      <c r="E39" s="42"/>
      <c r="F39" s="41" t="s">
        <v>1007</v>
      </c>
      <c r="G39" s="42"/>
      <c r="H39" s="42"/>
      <c r="I39" s="41" t="s">
        <v>1008</v>
      </c>
    </row>
    <row r="40" spans="1:11" ht="14.25" customHeight="1" x14ac:dyDescent="0.25"/>
    <row r="41" spans="1:11" ht="14.25" customHeight="1" x14ac:dyDescent="0.25"/>
    <row r="42" spans="1:11" ht="14.25" customHeight="1" x14ac:dyDescent="0.25"/>
    <row r="43" spans="1:11" ht="14.25" customHeight="1" x14ac:dyDescent="0.25"/>
    <row r="44" spans="1:11" ht="14.25" customHeight="1" x14ac:dyDescent="0.25"/>
    <row r="45" spans="1:11" ht="14.25" customHeight="1" x14ac:dyDescent="0.25"/>
    <row r="46" spans="1:11" ht="14.25" customHeight="1" x14ac:dyDescent="0.25"/>
    <row r="47" spans="1:11" ht="14.25" customHeight="1" x14ac:dyDescent="0.25"/>
    <row r="48" spans="1:11"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sheetData>
  <mergeCells count="16">
    <mergeCell ref="B39:C39"/>
    <mergeCell ref="A28:K28"/>
    <mergeCell ref="A35:K35"/>
    <mergeCell ref="A36:K36"/>
    <mergeCell ref="J29:K34"/>
    <mergeCell ref="B29:G29"/>
    <mergeCell ref="B30:G30"/>
    <mergeCell ref="B31:G31"/>
    <mergeCell ref="B32:G32"/>
    <mergeCell ref="B33:G33"/>
    <mergeCell ref="B34:G34"/>
    <mergeCell ref="A1:K1"/>
    <mergeCell ref="A3:B3"/>
    <mergeCell ref="C3:K3"/>
    <mergeCell ref="A2:B2"/>
    <mergeCell ref="C2:K2"/>
  </mergeCells>
  <printOptions horizontalCentered="1"/>
  <pageMargins left="0" right="0" top="0.5" bottom="0" header="0" footer="0"/>
  <pageSetup paperSize="9" scale="70" orientation="landscape" r:id="rId1"/>
  <headerFooter>
    <oddHeader>&amp;CANNEX 8 - Bill of Quantities (BOQ)</oddHeader>
  </headerFooter>
  <ignoredErrors>
    <ignoredError sqref="I6:I27" evalErro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BA8D77-2965-467A-B4E7-7111EE51A66F}">
  <dimension ref="A1:K930"/>
  <sheetViews>
    <sheetView view="pageLayout" topLeftCell="A32" zoomScaleNormal="70" workbookViewId="0">
      <selection activeCell="B39" sqref="B39:G39"/>
    </sheetView>
  </sheetViews>
  <sheetFormatPr defaultColWidth="12.59765625" defaultRowHeight="15" customHeight="1" x14ac:dyDescent="0.25"/>
  <cols>
    <col min="1" max="1" width="4.09765625" style="1" customWidth="1"/>
    <col min="2" max="2" width="15.69921875" style="27" customWidth="1"/>
    <col min="3" max="4" width="42.19921875" style="1" customWidth="1"/>
    <col min="5" max="5" width="8.3984375" style="27" customWidth="1"/>
    <col min="6" max="6" width="7.796875" style="1" customWidth="1"/>
    <col min="7" max="7" width="8.8984375" style="1" customWidth="1"/>
    <col min="8" max="8" width="9.5" style="1" customWidth="1"/>
    <col min="9" max="9" width="12.09765625" style="1" customWidth="1"/>
    <col min="10" max="10" width="20.19921875" style="1" customWidth="1"/>
    <col min="11" max="11" width="17.09765625" style="27" customWidth="1"/>
    <col min="12" max="31" width="7.59765625" style="1" customWidth="1"/>
    <col min="32" max="16384" width="12.59765625" style="1"/>
  </cols>
  <sheetData>
    <row r="1" spans="1:11" ht="18" thickBot="1" x14ac:dyDescent="0.3">
      <c r="A1" s="65" t="s">
        <v>1004</v>
      </c>
      <c r="B1" s="66"/>
      <c r="C1" s="66"/>
      <c r="D1" s="66"/>
      <c r="E1" s="66"/>
      <c r="F1" s="66"/>
      <c r="G1" s="66"/>
      <c r="H1" s="66"/>
      <c r="I1" s="66"/>
      <c r="J1" s="66"/>
      <c r="K1" s="67"/>
    </row>
    <row r="2" spans="1:11" ht="14.25" customHeight="1" x14ac:dyDescent="0.25">
      <c r="A2" s="68" t="s">
        <v>0</v>
      </c>
      <c r="B2" s="69"/>
      <c r="C2" s="70" t="s">
        <v>1010</v>
      </c>
      <c r="D2" s="70"/>
      <c r="E2" s="71"/>
      <c r="F2" s="71"/>
      <c r="G2" s="71"/>
      <c r="H2" s="71"/>
      <c r="I2" s="71"/>
      <c r="J2" s="71"/>
      <c r="K2" s="72"/>
    </row>
    <row r="3" spans="1:11" ht="14.25" customHeight="1" x14ac:dyDescent="0.25">
      <c r="A3" s="68" t="s">
        <v>991</v>
      </c>
      <c r="B3" s="69"/>
      <c r="C3" s="70" t="s">
        <v>1011</v>
      </c>
      <c r="D3" s="70"/>
      <c r="E3" s="71"/>
      <c r="F3" s="71"/>
      <c r="G3" s="71"/>
      <c r="H3" s="71"/>
      <c r="I3" s="71"/>
      <c r="J3" s="71"/>
      <c r="K3" s="72"/>
    </row>
    <row r="4" spans="1:11" ht="14.25" customHeight="1" thickBot="1" x14ac:dyDescent="0.3">
      <c r="A4" s="2" t="s">
        <v>1</v>
      </c>
      <c r="B4" s="28"/>
      <c r="C4" s="35">
        <v>65</v>
      </c>
      <c r="D4" s="31"/>
      <c r="E4" s="32"/>
      <c r="F4" s="32"/>
      <c r="G4" s="32"/>
      <c r="H4" s="32"/>
      <c r="I4" s="32"/>
      <c r="J4" s="32"/>
      <c r="K4" s="33"/>
    </row>
    <row r="5" spans="1:11" ht="57" customHeight="1" x14ac:dyDescent="0.25">
      <c r="A5" s="7" t="s">
        <v>2</v>
      </c>
      <c r="B5" s="8" t="s">
        <v>7</v>
      </c>
      <c r="C5" s="8" t="s">
        <v>3</v>
      </c>
      <c r="D5" s="8" t="s">
        <v>4</v>
      </c>
      <c r="E5" s="8" t="s">
        <v>5</v>
      </c>
      <c r="F5" s="8" t="s">
        <v>35</v>
      </c>
      <c r="G5" s="8" t="s">
        <v>34</v>
      </c>
      <c r="H5" s="8" t="s">
        <v>36</v>
      </c>
      <c r="I5" s="8" t="s">
        <v>37</v>
      </c>
      <c r="J5" s="8" t="s">
        <v>38</v>
      </c>
      <c r="K5" s="9" t="s">
        <v>6</v>
      </c>
    </row>
    <row r="6" spans="1:11" ht="13.8" x14ac:dyDescent="0.25">
      <c r="A6" s="90" t="s">
        <v>26</v>
      </c>
      <c r="B6" s="91"/>
      <c r="C6" s="91"/>
      <c r="D6" s="91"/>
      <c r="E6" s="91"/>
      <c r="F6" s="91"/>
      <c r="G6" s="91"/>
      <c r="H6" s="91"/>
      <c r="I6" s="91"/>
      <c r="J6" s="91"/>
      <c r="K6" s="92"/>
    </row>
    <row r="7" spans="1:11" ht="55.2" x14ac:dyDescent="0.25">
      <c r="A7" s="10">
        <v>1</v>
      </c>
      <c r="B7" s="3" t="s">
        <v>8</v>
      </c>
      <c r="C7" s="3" t="s">
        <v>927</v>
      </c>
      <c r="D7" s="6" t="s">
        <v>928</v>
      </c>
      <c r="E7" s="4" t="s">
        <v>16</v>
      </c>
      <c r="F7" s="4">
        <v>1</v>
      </c>
      <c r="G7" s="61">
        <v>0</v>
      </c>
      <c r="H7" s="47">
        <f>F7*G7</f>
        <v>0</v>
      </c>
      <c r="I7" s="45">
        <f>H7/$C$4</f>
        <v>0</v>
      </c>
      <c r="J7" s="5"/>
      <c r="K7" s="11" t="s">
        <v>18</v>
      </c>
    </row>
    <row r="8" spans="1:11" ht="55.2" x14ac:dyDescent="0.25">
      <c r="A8" s="10">
        <v>2</v>
      </c>
      <c r="B8" s="3" t="s">
        <v>9</v>
      </c>
      <c r="C8" s="3" t="s">
        <v>929</v>
      </c>
      <c r="D8" s="6" t="s">
        <v>930</v>
      </c>
      <c r="E8" s="4" t="s">
        <v>16</v>
      </c>
      <c r="F8" s="4">
        <v>1</v>
      </c>
      <c r="G8" s="61">
        <v>0</v>
      </c>
      <c r="H8" s="47">
        <f t="shared" ref="H8:H15" si="0">F8*G8</f>
        <v>0</v>
      </c>
      <c r="I8" s="45">
        <f t="shared" ref="I8:I15" si="1">H8/$C$4</f>
        <v>0</v>
      </c>
      <c r="J8" s="5"/>
      <c r="K8" s="11" t="s">
        <v>19</v>
      </c>
    </row>
    <row r="9" spans="1:11" ht="41.4" customHeight="1" x14ac:dyDescent="0.25">
      <c r="A9" s="10">
        <v>3</v>
      </c>
      <c r="B9" s="3" t="s">
        <v>10</v>
      </c>
      <c r="C9" s="3" t="s">
        <v>931</v>
      </c>
      <c r="D9" s="6" t="s">
        <v>932</v>
      </c>
      <c r="E9" s="4" t="s">
        <v>16</v>
      </c>
      <c r="F9" s="4">
        <v>1</v>
      </c>
      <c r="G9" s="61">
        <v>0</v>
      </c>
      <c r="H9" s="47">
        <f t="shared" si="0"/>
        <v>0</v>
      </c>
      <c r="I9" s="45">
        <f t="shared" si="1"/>
        <v>0</v>
      </c>
      <c r="J9" s="5"/>
      <c r="K9" s="11" t="s">
        <v>20</v>
      </c>
    </row>
    <row r="10" spans="1:11" ht="41.4" customHeight="1" x14ac:dyDescent="0.25">
      <c r="A10" s="10">
        <v>4</v>
      </c>
      <c r="B10" s="3" t="s">
        <v>11</v>
      </c>
      <c r="C10" s="3" t="s">
        <v>933</v>
      </c>
      <c r="D10" s="6" t="s">
        <v>934</v>
      </c>
      <c r="E10" s="4" t="s">
        <v>16</v>
      </c>
      <c r="F10" s="4">
        <v>1</v>
      </c>
      <c r="G10" s="61">
        <v>0</v>
      </c>
      <c r="H10" s="47">
        <f t="shared" si="0"/>
        <v>0</v>
      </c>
      <c r="I10" s="45">
        <f t="shared" si="1"/>
        <v>0</v>
      </c>
      <c r="J10" s="5"/>
      <c r="K10" s="11" t="s">
        <v>21</v>
      </c>
    </row>
    <row r="11" spans="1:11" ht="41.4" customHeight="1" x14ac:dyDescent="0.25">
      <c r="A11" s="10">
        <v>5</v>
      </c>
      <c r="B11" s="3" t="s">
        <v>12</v>
      </c>
      <c r="C11" s="3" t="s">
        <v>935</v>
      </c>
      <c r="D11" s="6" t="s">
        <v>936</v>
      </c>
      <c r="E11" s="4" t="s">
        <v>16</v>
      </c>
      <c r="F11" s="4">
        <v>2</v>
      </c>
      <c r="G11" s="61">
        <v>0</v>
      </c>
      <c r="H11" s="47">
        <f t="shared" si="0"/>
        <v>0</v>
      </c>
      <c r="I11" s="45">
        <f t="shared" si="1"/>
        <v>0</v>
      </c>
      <c r="J11" s="5"/>
      <c r="K11" s="11" t="s">
        <v>22</v>
      </c>
    </row>
    <row r="12" spans="1:11" ht="41.4" customHeight="1" x14ac:dyDescent="0.25">
      <c r="A12" s="10">
        <v>6</v>
      </c>
      <c r="B12" s="3" t="s">
        <v>13</v>
      </c>
      <c r="C12" s="3" t="s">
        <v>937</v>
      </c>
      <c r="D12" s="6" t="s">
        <v>938</v>
      </c>
      <c r="E12" s="4" t="s">
        <v>16</v>
      </c>
      <c r="F12" s="4">
        <v>1</v>
      </c>
      <c r="G12" s="61">
        <v>0</v>
      </c>
      <c r="H12" s="47">
        <f t="shared" si="0"/>
        <v>0</v>
      </c>
      <c r="I12" s="45">
        <f t="shared" si="1"/>
        <v>0</v>
      </c>
      <c r="J12" s="5"/>
      <c r="K12" s="11" t="s">
        <v>23</v>
      </c>
    </row>
    <row r="13" spans="1:11" ht="41.4" customHeight="1" x14ac:dyDescent="0.25">
      <c r="A13" s="10">
        <v>7</v>
      </c>
      <c r="B13" s="3" t="s">
        <v>14</v>
      </c>
      <c r="C13" s="3" t="s">
        <v>939</v>
      </c>
      <c r="D13" s="6" t="s">
        <v>940</v>
      </c>
      <c r="E13" s="4" t="s">
        <v>16</v>
      </c>
      <c r="F13" s="4">
        <v>5</v>
      </c>
      <c r="G13" s="61">
        <v>0</v>
      </c>
      <c r="H13" s="47">
        <f t="shared" si="0"/>
        <v>0</v>
      </c>
      <c r="I13" s="45">
        <f t="shared" si="1"/>
        <v>0</v>
      </c>
      <c r="J13" s="5"/>
      <c r="K13" s="11" t="s">
        <v>24</v>
      </c>
    </row>
    <row r="14" spans="1:11" ht="41.4" customHeight="1" x14ac:dyDescent="0.25">
      <c r="A14" s="10">
        <v>8</v>
      </c>
      <c r="B14" s="3" t="s">
        <v>15</v>
      </c>
      <c r="C14" s="3" t="s">
        <v>941</v>
      </c>
      <c r="D14" s="6" t="s">
        <v>942</v>
      </c>
      <c r="E14" s="4" t="s">
        <v>17</v>
      </c>
      <c r="F14" s="4">
        <v>1</v>
      </c>
      <c r="G14" s="61"/>
      <c r="H14" s="47">
        <f t="shared" si="0"/>
        <v>0</v>
      </c>
      <c r="I14" s="45">
        <f t="shared" si="1"/>
        <v>0</v>
      </c>
      <c r="J14" s="5"/>
      <c r="K14" s="11" t="s">
        <v>25</v>
      </c>
    </row>
    <row r="15" spans="1:11" ht="48" customHeight="1" x14ac:dyDescent="0.25">
      <c r="A15" s="10">
        <v>9</v>
      </c>
      <c r="B15" s="3" t="s">
        <v>943</v>
      </c>
      <c r="C15" s="3" t="s">
        <v>944</v>
      </c>
      <c r="D15" s="6" t="s">
        <v>945</v>
      </c>
      <c r="E15" s="4" t="s">
        <v>53</v>
      </c>
      <c r="F15" s="4">
        <v>1</v>
      </c>
      <c r="G15" s="61">
        <v>0</v>
      </c>
      <c r="H15" s="47">
        <f t="shared" si="0"/>
        <v>0</v>
      </c>
      <c r="I15" s="45">
        <f t="shared" si="1"/>
        <v>0</v>
      </c>
      <c r="J15" s="5"/>
      <c r="K15" s="11"/>
    </row>
    <row r="16" spans="1:11" ht="21.6" customHeight="1" x14ac:dyDescent="0.25">
      <c r="A16" s="90" t="s">
        <v>338</v>
      </c>
      <c r="B16" s="91"/>
      <c r="C16" s="91"/>
      <c r="D16" s="91"/>
      <c r="E16" s="91"/>
      <c r="F16" s="91"/>
      <c r="G16" s="91"/>
      <c r="H16" s="91"/>
      <c r="I16" s="91"/>
      <c r="J16" s="91"/>
      <c r="K16" s="92"/>
    </row>
    <row r="17" spans="1:11" ht="41.4" customHeight="1" x14ac:dyDescent="0.25">
      <c r="A17" s="16">
        <v>10</v>
      </c>
      <c r="B17" s="12" t="s">
        <v>946</v>
      </c>
      <c r="C17" s="12" t="s">
        <v>947</v>
      </c>
      <c r="D17" s="13" t="s">
        <v>948</v>
      </c>
      <c r="E17" s="14" t="s">
        <v>32</v>
      </c>
      <c r="F17" s="14">
        <v>1</v>
      </c>
      <c r="G17" s="61">
        <v>0</v>
      </c>
      <c r="H17" s="47">
        <f t="shared" ref="H17:H32" si="2">F17*G17</f>
        <v>0</v>
      </c>
      <c r="I17" s="45">
        <f t="shared" ref="I17:I32" si="3">H17/$C$4</f>
        <v>0</v>
      </c>
      <c r="J17" s="15"/>
      <c r="K17" s="17"/>
    </row>
    <row r="18" spans="1:11" ht="41.4" customHeight="1" x14ac:dyDescent="0.25">
      <c r="A18" s="16">
        <v>11</v>
      </c>
      <c r="B18" s="12" t="s">
        <v>27</v>
      </c>
      <c r="C18" s="12" t="s">
        <v>949</v>
      </c>
      <c r="D18" s="13" t="s">
        <v>950</v>
      </c>
      <c r="E18" s="14" t="s">
        <v>16</v>
      </c>
      <c r="F18" s="14">
        <v>1</v>
      </c>
      <c r="G18" s="61">
        <v>0</v>
      </c>
      <c r="H18" s="47">
        <f t="shared" si="2"/>
        <v>0</v>
      </c>
      <c r="I18" s="45">
        <f t="shared" si="3"/>
        <v>0</v>
      </c>
      <c r="J18" s="15"/>
      <c r="K18" s="17"/>
    </row>
    <row r="19" spans="1:11" ht="41.4" customHeight="1" x14ac:dyDescent="0.25">
      <c r="A19" s="16">
        <v>12</v>
      </c>
      <c r="B19" s="12" t="s">
        <v>28</v>
      </c>
      <c r="C19" s="12" t="s">
        <v>951</v>
      </c>
      <c r="D19" s="13" t="s">
        <v>952</v>
      </c>
      <c r="E19" s="14" t="s">
        <v>16</v>
      </c>
      <c r="F19" s="14">
        <v>1</v>
      </c>
      <c r="G19" s="61">
        <v>0</v>
      </c>
      <c r="H19" s="47">
        <f t="shared" si="2"/>
        <v>0</v>
      </c>
      <c r="I19" s="45">
        <f t="shared" si="3"/>
        <v>0</v>
      </c>
      <c r="J19" s="15"/>
      <c r="K19" s="17"/>
    </row>
    <row r="20" spans="1:11" ht="41.4" customHeight="1" x14ac:dyDescent="0.25">
      <c r="A20" s="16">
        <v>13</v>
      </c>
      <c r="B20" s="12" t="s">
        <v>29</v>
      </c>
      <c r="C20" s="12" t="s">
        <v>953</v>
      </c>
      <c r="D20" s="13" t="s">
        <v>954</v>
      </c>
      <c r="E20" s="14" t="s">
        <v>32</v>
      </c>
      <c r="F20" s="14">
        <v>1</v>
      </c>
      <c r="G20" s="61">
        <v>0</v>
      </c>
      <c r="H20" s="47">
        <f t="shared" si="2"/>
        <v>0</v>
      </c>
      <c r="I20" s="45">
        <f t="shared" si="3"/>
        <v>0</v>
      </c>
      <c r="J20" s="15"/>
      <c r="K20" s="17"/>
    </row>
    <row r="21" spans="1:11" ht="41.4" customHeight="1" x14ac:dyDescent="0.25">
      <c r="A21" s="16">
        <v>14</v>
      </c>
      <c r="B21" s="12" t="s">
        <v>30</v>
      </c>
      <c r="C21" s="12" t="s">
        <v>955</v>
      </c>
      <c r="D21" s="13" t="s">
        <v>956</v>
      </c>
      <c r="E21" s="14" t="s">
        <v>16</v>
      </c>
      <c r="F21" s="14">
        <v>1</v>
      </c>
      <c r="G21" s="61">
        <v>0</v>
      </c>
      <c r="H21" s="47">
        <f t="shared" si="2"/>
        <v>0</v>
      </c>
      <c r="I21" s="45">
        <f t="shared" si="3"/>
        <v>0</v>
      </c>
      <c r="J21" s="15"/>
      <c r="K21" s="17"/>
    </row>
    <row r="22" spans="1:11" ht="41.4" customHeight="1" x14ac:dyDescent="0.25">
      <c r="A22" s="16">
        <v>15</v>
      </c>
      <c r="B22" s="12" t="s">
        <v>957</v>
      </c>
      <c r="C22" s="12" t="s">
        <v>958</v>
      </c>
      <c r="D22" s="13" t="s">
        <v>959</v>
      </c>
      <c r="E22" s="14" t="s">
        <v>32</v>
      </c>
      <c r="F22" s="14">
        <v>1</v>
      </c>
      <c r="G22" s="61">
        <v>0</v>
      </c>
      <c r="H22" s="47">
        <f t="shared" si="2"/>
        <v>0</v>
      </c>
      <c r="I22" s="45">
        <f t="shared" si="3"/>
        <v>0</v>
      </c>
      <c r="J22" s="15"/>
      <c r="K22" s="17"/>
    </row>
    <row r="23" spans="1:11" ht="41.4" customHeight="1" x14ac:dyDescent="0.25">
      <c r="A23" s="16">
        <v>16</v>
      </c>
      <c r="B23" s="12" t="s">
        <v>960</v>
      </c>
      <c r="C23" s="12" t="s">
        <v>961</v>
      </c>
      <c r="D23" s="13" t="s">
        <v>962</v>
      </c>
      <c r="E23" s="14" t="s">
        <v>16</v>
      </c>
      <c r="F23" s="14">
        <v>1</v>
      </c>
      <c r="G23" s="61">
        <v>0</v>
      </c>
      <c r="H23" s="47">
        <f t="shared" si="2"/>
        <v>0</v>
      </c>
      <c r="I23" s="45">
        <f t="shared" si="3"/>
        <v>0</v>
      </c>
      <c r="J23" s="15"/>
      <c r="K23" s="17"/>
    </row>
    <row r="24" spans="1:11" ht="41.4" customHeight="1" x14ac:dyDescent="0.25">
      <c r="A24" s="16">
        <v>17</v>
      </c>
      <c r="B24" s="12" t="s">
        <v>963</v>
      </c>
      <c r="C24" s="12" t="s">
        <v>964</v>
      </c>
      <c r="D24" s="13" t="s">
        <v>965</v>
      </c>
      <c r="E24" s="14" t="s">
        <v>32</v>
      </c>
      <c r="F24" s="14">
        <v>1</v>
      </c>
      <c r="G24" s="61"/>
      <c r="H24" s="47">
        <f t="shared" si="2"/>
        <v>0</v>
      </c>
      <c r="I24" s="45">
        <f t="shared" si="3"/>
        <v>0</v>
      </c>
      <c r="J24" s="15"/>
      <c r="K24" s="17"/>
    </row>
    <row r="25" spans="1:11" ht="41.4" customHeight="1" x14ac:dyDescent="0.25">
      <c r="A25" s="16">
        <v>18</v>
      </c>
      <c r="B25" s="12" t="s">
        <v>966</v>
      </c>
      <c r="C25" s="12" t="s">
        <v>967</v>
      </c>
      <c r="D25" s="13" t="s">
        <v>968</v>
      </c>
      <c r="E25" s="14" t="s">
        <v>16</v>
      </c>
      <c r="F25" s="14">
        <v>1</v>
      </c>
      <c r="G25" s="61">
        <v>0</v>
      </c>
      <c r="H25" s="47">
        <f t="shared" si="2"/>
        <v>0</v>
      </c>
      <c r="I25" s="45">
        <f t="shared" si="3"/>
        <v>0</v>
      </c>
      <c r="J25" s="15"/>
      <c r="K25" s="17"/>
    </row>
    <row r="26" spans="1:11" ht="41.4" customHeight="1" x14ac:dyDescent="0.25">
      <c r="A26" s="16">
        <v>19</v>
      </c>
      <c r="B26" s="12" t="s">
        <v>969</v>
      </c>
      <c r="C26" s="12" t="s">
        <v>970</v>
      </c>
      <c r="D26" s="13" t="s">
        <v>971</v>
      </c>
      <c r="E26" s="14" t="s">
        <v>32</v>
      </c>
      <c r="F26" s="14">
        <v>1</v>
      </c>
      <c r="G26" s="61">
        <v>0</v>
      </c>
      <c r="H26" s="47">
        <f t="shared" si="2"/>
        <v>0</v>
      </c>
      <c r="I26" s="45">
        <f t="shared" si="3"/>
        <v>0</v>
      </c>
      <c r="J26" s="15"/>
      <c r="K26" s="17"/>
    </row>
    <row r="27" spans="1:11" ht="41.4" customHeight="1" x14ac:dyDescent="0.25">
      <c r="A27" s="16">
        <v>20</v>
      </c>
      <c r="B27" s="12" t="s">
        <v>972</v>
      </c>
      <c r="C27" s="12" t="s">
        <v>973</v>
      </c>
      <c r="D27" s="13" t="s">
        <v>974</v>
      </c>
      <c r="E27" s="14" t="s">
        <v>33</v>
      </c>
      <c r="F27" s="14">
        <v>1</v>
      </c>
      <c r="G27" s="61">
        <v>0</v>
      </c>
      <c r="H27" s="47">
        <f t="shared" si="2"/>
        <v>0</v>
      </c>
      <c r="I27" s="45">
        <f t="shared" si="3"/>
        <v>0</v>
      </c>
      <c r="J27" s="15"/>
      <c r="K27" s="17"/>
    </row>
    <row r="28" spans="1:11" ht="41.4" customHeight="1" x14ac:dyDescent="0.25">
      <c r="A28" s="16">
        <v>21</v>
      </c>
      <c r="B28" s="12" t="s">
        <v>975</v>
      </c>
      <c r="C28" s="12" t="s">
        <v>976</v>
      </c>
      <c r="D28" s="13" t="s">
        <v>977</v>
      </c>
      <c r="E28" s="14" t="s">
        <v>53</v>
      </c>
      <c r="F28" s="14">
        <v>1</v>
      </c>
      <c r="G28" s="61">
        <v>0</v>
      </c>
      <c r="H28" s="47">
        <f t="shared" si="2"/>
        <v>0</v>
      </c>
      <c r="I28" s="45">
        <f t="shared" si="3"/>
        <v>0</v>
      </c>
      <c r="J28" s="15"/>
      <c r="K28" s="17"/>
    </row>
    <row r="29" spans="1:11" ht="41.4" customHeight="1" x14ac:dyDescent="0.25">
      <c r="A29" s="16">
        <v>22</v>
      </c>
      <c r="B29" s="12" t="s">
        <v>31</v>
      </c>
      <c r="C29" s="12" t="s">
        <v>978</v>
      </c>
      <c r="D29" s="13" t="s">
        <v>979</v>
      </c>
      <c r="E29" s="14" t="s">
        <v>980</v>
      </c>
      <c r="F29" s="14">
        <v>1</v>
      </c>
      <c r="G29" s="61">
        <v>0</v>
      </c>
      <c r="H29" s="47">
        <f t="shared" si="2"/>
        <v>0</v>
      </c>
      <c r="I29" s="45">
        <f t="shared" si="3"/>
        <v>0</v>
      </c>
      <c r="J29" s="15"/>
      <c r="K29" s="17"/>
    </row>
    <row r="30" spans="1:11" ht="41.4" customHeight="1" x14ac:dyDescent="0.25">
      <c r="A30" s="16">
        <v>23</v>
      </c>
      <c r="B30" s="12" t="s">
        <v>981</v>
      </c>
      <c r="C30" s="12" t="s">
        <v>982</v>
      </c>
      <c r="D30" s="13" t="s">
        <v>983</v>
      </c>
      <c r="E30" s="14" t="s">
        <v>984</v>
      </c>
      <c r="F30" s="14">
        <v>1</v>
      </c>
      <c r="G30" s="61">
        <v>0</v>
      </c>
      <c r="H30" s="47">
        <f t="shared" si="2"/>
        <v>0</v>
      </c>
      <c r="I30" s="45">
        <f t="shared" si="3"/>
        <v>0</v>
      </c>
      <c r="J30" s="15"/>
      <c r="K30" s="17"/>
    </row>
    <row r="31" spans="1:11" ht="41.4" customHeight="1" x14ac:dyDescent="0.25">
      <c r="A31" s="16">
        <v>24</v>
      </c>
      <c r="B31" s="12" t="s">
        <v>985</v>
      </c>
      <c r="C31" s="12" t="s">
        <v>986</v>
      </c>
      <c r="D31" s="13" t="s">
        <v>987</v>
      </c>
      <c r="E31" s="14" t="s">
        <v>16</v>
      </c>
      <c r="F31" s="14">
        <v>1</v>
      </c>
      <c r="G31" s="61">
        <v>0</v>
      </c>
      <c r="H31" s="47">
        <f t="shared" si="2"/>
        <v>0</v>
      </c>
      <c r="I31" s="45">
        <f t="shared" si="3"/>
        <v>0</v>
      </c>
      <c r="J31" s="15"/>
      <c r="K31" s="17"/>
    </row>
    <row r="32" spans="1:11" ht="41.4" customHeight="1" thickBot="1" x14ac:dyDescent="0.3">
      <c r="A32" s="16">
        <v>25</v>
      </c>
      <c r="B32" s="12" t="s">
        <v>988</v>
      </c>
      <c r="C32" s="12" t="s">
        <v>989</v>
      </c>
      <c r="D32" s="13" t="s">
        <v>990</v>
      </c>
      <c r="E32" s="14" t="s">
        <v>138</v>
      </c>
      <c r="F32" s="14">
        <v>10</v>
      </c>
      <c r="G32" s="61">
        <v>0</v>
      </c>
      <c r="H32" s="47">
        <f t="shared" si="2"/>
        <v>0</v>
      </c>
      <c r="I32" s="45">
        <f t="shared" si="3"/>
        <v>0</v>
      </c>
      <c r="J32" s="15"/>
      <c r="K32" s="17"/>
    </row>
    <row r="33" spans="1:11" ht="6.6" customHeight="1" thickTop="1" x14ac:dyDescent="0.25">
      <c r="A33" s="79"/>
      <c r="B33" s="80"/>
      <c r="C33" s="80"/>
      <c r="D33" s="80"/>
      <c r="E33" s="80"/>
      <c r="F33" s="80"/>
      <c r="G33" s="80"/>
      <c r="H33" s="80"/>
      <c r="I33" s="80"/>
      <c r="J33" s="80"/>
      <c r="K33" s="81"/>
    </row>
    <row r="34" spans="1:11" ht="22.05" customHeight="1" x14ac:dyDescent="0.25">
      <c r="A34" s="18"/>
      <c r="B34" s="82" t="s">
        <v>992</v>
      </c>
      <c r="C34" s="82"/>
      <c r="D34" s="82"/>
      <c r="E34" s="82"/>
      <c r="F34" s="82"/>
      <c r="G34" s="82"/>
      <c r="H34" s="48">
        <f>SUM(H7:H32)</f>
        <v>0</v>
      </c>
      <c r="I34" s="51">
        <f>SUM(I7:I32)</f>
        <v>0</v>
      </c>
      <c r="J34" s="83"/>
      <c r="K34" s="84"/>
    </row>
    <row r="35" spans="1:11" ht="22.05" customHeight="1" x14ac:dyDescent="0.25">
      <c r="A35" s="18"/>
      <c r="B35" s="82" t="s">
        <v>995</v>
      </c>
      <c r="C35" s="82"/>
      <c r="D35" s="82"/>
      <c r="E35" s="82"/>
      <c r="F35" s="82"/>
      <c r="G35" s="82"/>
      <c r="H35" s="49">
        <v>0</v>
      </c>
      <c r="I35" s="49">
        <f>H35</f>
        <v>0</v>
      </c>
      <c r="J35" s="83"/>
      <c r="K35" s="84"/>
    </row>
    <row r="36" spans="1:11" ht="22.05" customHeight="1" x14ac:dyDescent="0.25">
      <c r="A36" s="18"/>
      <c r="B36" s="82" t="s">
        <v>996</v>
      </c>
      <c r="C36" s="82"/>
      <c r="D36" s="82"/>
      <c r="E36" s="82"/>
      <c r="F36" s="82"/>
      <c r="G36" s="82"/>
      <c r="H36" s="49">
        <v>0</v>
      </c>
      <c r="I36" s="49">
        <f t="shared" ref="I36:I38" si="4">H36</f>
        <v>0</v>
      </c>
      <c r="J36" s="83"/>
      <c r="K36" s="84"/>
    </row>
    <row r="37" spans="1:11" ht="22.05" customHeight="1" x14ac:dyDescent="0.25">
      <c r="A37" s="18"/>
      <c r="B37" s="82" t="s">
        <v>997</v>
      </c>
      <c r="C37" s="82"/>
      <c r="D37" s="82"/>
      <c r="E37" s="82"/>
      <c r="F37" s="82"/>
      <c r="G37" s="82"/>
      <c r="H37" s="49">
        <v>0</v>
      </c>
      <c r="I37" s="49">
        <f t="shared" si="4"/>
        <v>0</v>
      </c>
      <c r="J37" s="83"/>
      <c r="K37" s="84"/>
    </row>
    <row r="38" spans="1:11" ht="22.05" customHeight="1" x14ac:dyDescent="0.25">
      <c r="A38" s="18"/>
      <c r="B38" s="82" t="s">
        <v>998</v>
      </c>
      <c r="C38" s="82"/>
      <c r="D38" s="82"/>
      <c r="E38" s="82"/>
      <c r="F38" s="82"/>
      <c r="G38" s="82"/>
      <c r="H38" s="49">
        <v>0</v>
      </c>
      <c r="I38" s="49">
        <f t="shared" si="4"/>
        <v>0</v>
      </c>
      <c r="J38" s="83"/>
      <c r="K38" s="84"/>
    </row>
    <row r="39" spans="1:11" ht="22.05" customHeight="1" x14ac:dyDescent="0.25">
      <c r="A39" s="18"/>
      <c r="B39" s="73" t="s">
        <v>1012</v>
      </c>
      <c r="C39" s="74"/>
      <c r="D39" s="74"/>
      <c r="E39" s="74"/>
      <c r="F39" s="74"/>
      <c r="G39" s="75"/>
      <c r="H39" s="52">
        <v>0</v>
      </c>
      <c r="I39" s="53">
        <v>0</v>
      </c>
      <c r="J39" s="83"/>
      <c r="K39" s="84"/>
    </row>
    <row r="40" spans="1:11" ht="18.600000000000001" customHeight="1" thickBot="1" x14ac:dyDescent="0.3">
      <c r="A40" s="76"/>
      <c r="B40" s="77"/>
      <c r="C40" s="77"/>
      <c r="D40" s="77"/>
      <c r="E40" s="77"/>
      <c r="F40" s="77"/>
      <c r="G40" s="77"/>
      <c r="H40" s="77"/>
      <c r="I40" s="77"/>
      <c r="J40" s="77"/>
      <c r="K40" s="78"/>
    </row>
    <row r="41" spans="1:11" ht="88.2" customHeight="1" thickBot="1" x14ac:dyDescent="0.3">
      <c r="A41" s="86" t="s">
        <v>1009</v>
      </c>
      <c r="B41" s="87"/>
      <c r="C41" s="87"/>
      <c r="D41" s="87"/>
      <c r="E41" s="87"/>
      <c r="F41" s="87"/>
      <c r="G41" s="87"/>
      <c r="H41" s="87"/>
      <c r="I41" s="87"/>
      <c r="J41" s="87"/>
      <c r="K41" s="88"/>
    </row>
    <row r="42" spans="1:11" ht="14.25" customHeight="1" x14ac:dyDescent="0.25"/>
    <row r="43" spans="1:11" ht="14.25" customHeight="1" x14ac:dyDescent="0.25"/>
    <row r="44" spans="1:11" ht="14.25" customHeight="1" x14ac:dyDescent="0.25">
      <c r="B44" s="85" t="s">
        <v>1005</v>
      </c>
      <c r="C44" s="85"/>
      <c r="D44" s="41" t="s">
        <v>1006</v>
      </c>
      <c r="E44" s="42"/>
      <c r="F44" s="41" t="s">
        <v>1007</v>
      </c>
      <c r="G44" s="42"/>
      <c r="H44" s="42"/>
      <c r="I44" s="41" t="s">
        <v>1008</v>
      </c>
    </row>
    <row r="45" spans="1:11" ht="14.25" customHeight="1" x14ac:dyDescent="0.25"/>
    <row r="46" spans="1:11" ht="14.25" customHeight="1" x14ac:dyDescent="0.25"/>
    <row r="47" spans="1:11" ht="14.25" customHeight="1" x14ac:dyDescent="0.25"/>
    <row r="48" spans="1:11"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sheetData>
  <mergeCells count="18">
    <mergeCell ref="A40:K40"/>
    <mergeCell ref="A41:K41"/>
    <mergeCell ref="A16:K16"/>
    <mergeCell ref="A6:K6"/>
    <mergeCell ref="B44:C44"/>
    <mergeCell ref="A33:K33"/>
    <mergeCell ref="B34:G34"/>
    <mergeCell ref="J34:K39"/>
    <mergeCell ref="B35:G35"/>
    <mergeCell ref="B36:G36"/>
    <mergeCell ref="B37:G37"/>
    <mergeCell ref="B38:G38"/>
    <mergeCell ref="B39:G39"/>
    <mergeCell ref="A1:K1"/>
    <mergeCell ref="A2:B2"/>
    <mergeCell ref="C2:K2"/>
    <mergeCell ref="A3:B3"/>
    <mergeCell ref="C3:K3"/>
  </mergeCells>
  <printOptions horizontalCentered="1"/>
  <pageMargins left="0" right="0" top="0.5" bottom="0" header="0" footer="0"/>
  <pageSetup paperSize="9" scale="70" orientation="landscape" r:id="rId1"/>
  <headerFooter>
    <oddHeader>&amp;CANNEX 8 - Bill of Quantities (BOQ)</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D6C645-7093-4636-AFC7-C716D2C09D34}">
  <dimension ref="A1:K931"/>
  <sheetViews>
    <sheetView tabSelected="1" showWhiteSpace="0" view="pageLayout" topLeftCell="A12" zoomScaleNormal="70" workbookViewId="0">
      <selection activeCell="B21" sqref="B21:D21"/>
    </sheetView>
  </sheetViews>
  <sheetFormatPr defaultColWidth="12.59765625" defaultRowHeight="15" customHeight="1" x14ac:dyDescent="0.25"/>
  <cols>
    <col min="1" max="1" width="4.09765625" style="1" customWidth="1"/>
    <col min="2" max="2" width="15.69921875" style="27" customWidth="1"/>
    <col min="3" max="4" width="42.19921875" style="1" customWidth="1"/>
    <col min="5" max="5" width="8.3984375" style="27" customWidth="1"/>
    <col min="6" max="6" width="7.796875" style="1" customWidth="1"/>
    <col min="7" max="7" width="8.8984375" style="1" customWidth="1"/>
    <col min="8" max="8" width="9.5" style="1" customWidth="1"/>
    <col min="9" max="9" width="12.09765625" style="1" customWidth="1"/>
    <col min="10" max="10" width="20.19921875" style="1" customWidth="1"/>
    <col min="11" max="11" width="17.09765625" style="27" customWidth="1"/>
    <col min="12" max="31" width="7.59765625" style="1" customWidth="1"/>
    <col min="32" max="16384" width="12.59765625" style="1"/>
  </cols>
  <sheetData>
    <row r="1" spans="1:11" ht="18" thickBot="1" x14ac:dyDescent="0.3">
      <c r="A1" s="65" t="s">
        <v>1003</v>
      </c>
      <c r="B1" s="66"/>
      <c r="C1" s="66"/>
      <c r="D1" s="66"/>
      <c r="E1" s="66"/>
      <c r="F1" s="66"/>
      <c r="G1" s="66"/>
      <c r="H1" s="66"/>
      <c r="I1" s="66"/>
      <c r="J1" s="66"/>
      <c r="K1" s="67"/>
    </row>
    <row r="2" spans="1:11" ht="14.25" customHeight="1" x14ac:dyDescent="0.25">
      <c r="A2" s="68" t="s">
        <v>0</v>
      </c>
      <c r="B2" s="69"/>
      <c r="C2" s="70" t="s">
        <v>1010</v>
      </c>
      <c r="D2" s="70"/>
      <c r="E2" s="71"/>
      <c r="F2" s="71"/>
      <c r="G2" s="71"/>
      <c r="H2" s="71"/>
      <c r="I2" s="71"/>
      <c r="J2" s="71"/>
      <c r="K2" s="72"/>
    </row>
    <row r="3" spans="1:11" ht="14.25" customHeight="1" x14ac:dyDescent="0.25">
      <c r="A3" s="68" t="s">
        <v>991</v>
      </c>
      <c r="B3" s="69"/>
      <c r="C3" s="70" t="s">
        <v>1011</v>
      </c>
      <c r="D3" s="70"/>
      <c r="E3" s="71"/>
      <c r="F3" s="71"/>
      <c r="G3" s="71"/>
      <c r="H3" s="71"/>
      <c r="I3" s="71"/>
      <c r="J3" s="71"/>
      <c r="K3" s="72"/>
    </row>
    <row r="4" spans="1:11" ht="14.25" customHeight="1" thickBot="1" x14ac:dyDescent="0.3">
      <c r="A4" s="2" t="s">
        <v>1</v>
      </c>
      <c r="B4" s="28"/>
      <c r="C4" s="36">
        <v>65</v>
      </c>
      <c r="D4" s="31"/>
      <c r="E4" s="32"/>
      <c r="F4" s="32"/>
      <c r="G4" s="32"/>
      <c r="H4" s="32"/>
      <c r="I4" s="32"/>
      <c r="J4" s="32"/>
      <c r="K4" s="33"/>
    </row>
    <row r="5" spans="1:11" ht="50.4" customHeight="1" x14ac:dyDescent="0.25">
      <c r="A5" s="7" t="s">
        <v>2</v>
      </c>
      <c r="B5" s="8" t="s">
        <v>7</v>
      </c>
      <c r="C5" s="8" t="s">
        <v>3</v>
      </c>
      <c r="D5" s="8" t="s">
        <v>4</v>
      </c>
      <c r="E5" s="8" t="s">
        <v>5</v>
      </c>
      <c r="F5" s="8" t="s">
        <v>999</v>
      </c>
      <c r="G5" s="8" t="s">
        <v>34</v>
      </c>
      <c r="H5" s="8" t="s">
        <v>993</v>
      </c>
      <c r="I5" s="8" t="s">
        <v>994</v>
      </c>
      <c r="J5" s="8" t="s">
        <v>38</v>
      </c>
      <c r="K5" s="9" t="s">
        <v>6</v>
      </c>
    </row>
    <row r="6" spans="1:11" ht="27.6" x14ac:dyDescent="0.25">
      <c r="A6" s="10">
        <v>1</v>
      </c>
      <c r="B6" s="3" t="s">
        <v>59</v>
      </c>
      <c r="C6" s="3" t="s">
        <v>85</v>
      </c>
      <c r="D6" s="6" t="s">
        <v>86</v>
      </c>
      <c r="E6" s="4" t="s">
        <v>16</v>
      </c>
      <c r="F6" s="4">
        <v>1</v>
      </c>
      <c r="G6" s="57">
        <v>0</v>
      </c>
      <c r="H6" s="47">
        <f>F6*G6</f>
        <v>0</v>
      </c>
      <c r="I6" s="45">
        <f>H6/$C$4</f>
        <v>0</v>
      </c>
      <c r="J6" s="5"/>
      <c r="K6" s="3"/>
    </row>
    <row r="7" spans="1:11" ht="27.6" x14ac:dyDescent="0.25">
      <c r="A7" s="10">
        <v>2</v>
      </c>
      <c r="B7" s="3" t="s">
        <v>60</v>
      </c>
      <c r="C7" s="3" t="s">
        <v>87</v>
      </c>
      <c r="D7" s="6" t="s">
        <v>88</v>
      </c>
      <c r="E7" s="4" t="s">
        <v>16</v>
      </c>
      <c r="F7" s="4">
        <v>1</v>
      </c>
      <c r="G7" s="57">
        <v>0</v>
      </c>
      <c r="H7" s="47">
        <f t="shared" ref="H7:H32" si="0">F7*G7</f>
        <v>0</v>
      </c>
      <c r="I7" s="45">
        <f t="shared" ref="I7:I32" si="1">H7/$C$4</f>
        <v>0</v>
      </c>
      <c r="J7" s="5"/>
      <c r="K7" s="3"/>
    </row>
    <row r="8" spans="1:11" ht="41.4" customHeight="1" x14ac:dyDescent="0.25">
      <c r="A8" s="10">
        <v>3</v>
      </c>
      <c r="B8" s="3" t="s">
        <v>61</v>
      </c>
      <c r="C8" s="3" t="s">
        <v>89</v>
      </c>
      <c r="D8" s="6" t="s">
        <v>90</v>
      </c>
      <c r="E8" s="4" t="s">
        <v>16</v>
      </c>
      <c r="F8" s="4">
        <v>1</v>
      </c>
      <c r="G8" s="57">
        <v>0</v>
      </c>
      <c r="H8" s="47">
        <f t="shared" si="0"/>
        <v>0</v>
      </c>
      <c r="I8" s="45">
        <f t="shared" si="1"/>
        <v>0</v>
      </c>
      <c r="J8" s="5"/>
      <c r="K8" s="3"/>
    </row>
    <row r="9" spans="1:11" ht="41.4" customHeight="1" x14ac:dyDescent="0.25">
      <c r="A9" s="10">
        <v>4</v>
      </c>
      <c r="B9" s="3" t="s">
        <v>62</v>
      </c>
      <c r="C9" s="3" t="s">
        <v>91</v>
      </c>
      <c r="D9" s="6" t="s">
        <v>92</v>
      </c>
      <c r="E9" s="4" t="s">
        <v>16</v>
      </c>
      <c r="F9" s="4">
        <v>1</v>
      </c>
      <c r="G9" s="57">
        <v>0</v>
      </c>
      <c r="H9" s="47">
        <f t="shared" si="0"/>
        <v>0</v>
      </c>
      <c r="I9" s="45">
        <f t="shared" si="1"/>
        <v>0</v>
      </c>
      <c r="J9" s="5"/>
      <c r="K9" s="3"/>
    </row>
    <row r="10" spans="1:11" ht="41.4" customHeight="1" x14ac:dyDescent="0.25">
      <c r="A10" s="10">
        <v>5</v>
      </c>
      <c r="B10" s="3" t="s">
        <v>63</v>
      </c>
      <c r="C10" s="3" t="s">
        <v>93</v>
      </c>
      <c r="D10" s="6" t="s">
        <v>94</v>
      </c>
      <c r="E10" s="4" t="s">
        <v>16</v>
      </c>
      <c r="F10" s="4">
        <v>1</v>
      </c>
      <c r="G10" s="57">
        <v>0</v>
      </c>
      <c r="H10" s="47">
        <f t="shared" si="0"/>
        <v>0</v>
      </c>
      <c r="I10" s="45">
        <f t="shared" si="1"/>
        <v>0</v>
      </c>
      <c r="J10" s="5"/>
      <c r="K10" s="3"/>
    </row>
    <row r="11" spans="1:11" ht="41.4" customHeight="1" x14ac:dyDescent="0.25">
      <c r="A11" s="10">
        <v>6</v>
      </c>
      <c r="B11" s="3" t="s">
        <v>64</v>
      </c>
      <c r="C11" s="3" t="s">
        <v>95</v>
      </c>
      <c r="D11" s="6" t="s">
        <v>96</v>
      </c>
      <c r="E11" s="4" t="s">
        <v>16</v>
      </c>
      <c r="F11" s="4">
        <v>1</v>
      </c>
      <c r="G11" s="57">
        <v>0</v>
      </c>
      <c r="H11" s="47">
        <f t="shared" si="0"/>
        <v>0</v>
      </c>
      <c r="I11" s="45">
        <f t="shared" si="1"/>
        <v>0</v>
      </c>
      <c r="J11" s="5"/>
      <c r="K11" s="3" t="s">
        <v>55</v>
      </c>
    </row>
    <row r="12" spans="1:11" ht="41.4" customHeight="1" x14ac:dyDescent="0.25">
      <c r="A12" s="10">
        <v>7</v>
      </c>
      <c r="B12" s="3" t="s">
        <v>65</v>
      </c>
      <c r="C12" s="3" t="s">
        <v>97</v>
      </c>
      <c r="D12" s="6" t="s">
        <v>98</v>
      </c>
      <c r="E12" s="4" t="s">
        <v>16</v>
      </c>
      <c r="F12" s="4">
        <v>1</v>
      </c>
      <c r="G12" s="57">
        <v>0</v>
      </c>
      <c r="H12" s="47">
        <f t="shared" si="0"/>
        <v>0</v>
      </c>
      <c r="I12" s="45">
        <f t="shared" si="1"/>
        <v>0</v>
      </c>
      <c r="J12" s="5"/>
      <c r="K12" s="3"/>
    </row>
    <row r="13" spans="1:11" ht="41.4" customHeight="1" x14ac:dyDescent="0.25">
      <c r="A13" s="10">
        <v>8</v>
      </c>
      <c r="B13" s="3" t="s">
        <v>66</v>
      </c>
      <c r="C13" s="3" t="s">
        <v>99</v>
      </c>
      <c r="D13" s="6" t="s">
        <v>100</v>
      </c>
      <c r="E13" s="4" t="s">
        <v>16</v>
      </c>
      <c r="F13" s="4">
        <v>1</v>
      </c>
      <c r="G13" s="57">
        <v>0</v>
      </c>
      <c r="H13" s="47">
        <f t="shared" si="0"/>
        <v>0</v>
      </c>
      <c r="I13" s="45">
        <f t="shared" si="1"/>
        <v>0</v>
      </c>
      <c r="J13" s="5"/>
      <c r="K13" s="3" t="s">
        <v>55</v>
      </c>
    </row>
    <row r="14" spans="1:11" ht="41.4" customHeight="1" x14ac:dyDescent="0.25">
      <c r="A14" s="10">
        <v>9</v>
      </c>
      <c r="B14" s="3" t="s">
        <v>67</v>
      </c>
      <c r="C14" s="3" t="s">
        <v>101</v>
      </c>
      <c r="D14" s="6" t="s">
        <v>102</v>
      </c>
      <c r="E14" s="4" t="s">
        <v>32</v>
      </c>
      <c r="F14" s="4">
        <v>1</v>
      </c>
      <c r="G14" s="57">
        <v>0</v>
      </c>
      <c r="H14" s="47">
        <f t="shared" si="0"/>
        <v>0</v>
      </c>
      <c r="I14" s="45">
        <f t="shared" si="1"/>
        <v>0</v>
      </c>
      <c r="J14" s="5"/>
      <c r="K14" s="3" t="s">
        <v>55</v>
      </c>
    </row>
    <row r="15" spans="1:11" ht="41.4" customHeight="1" x14ac:dyDescent="0.25">
      <c r="A15" s="10">
        <v>10</v>
      </c>
      <c r="B15" s="3" t="s">
        <v>68</v>
      </c>
      <c r="C15" s="3" t="s">
        <v>103</v>
      </c>
      <c r="D15" s="6" t="s">
        <v>104</v>
      </c>
      <c r="E15" s="4" t="s">
        <v>16</v>
      </c>
      <c r="F15" s="4">
        <v>1</v>
      </c>
      <c r="G15" s="57">
        <v>0</v>
      </c>
      <c r="H15" s="47">
        <f t="shared" si="0"/>
        <v>0</v>
      </c>
      <c r="I15" s="45">
        <f t="shared" si="1"/>
        <v>0</v>
      </c>
      <c r="J15" s="5"/>
      <c r="K15" s="3" t="s">
        <v>55</v>
      </c>
    </row>
    <row r="16" spans="1:11" ht="41.4" customHeight="1" x14ac:dyDescent="0.25">
      <c r="A16" s="10">
        <v>11</v>
      </c>
      <c r="B16" s="3" t="s">
        <v>69</v>
      </c>
      <c r="C16" s="3" t="s">
        <v>105</v>
      </c>
      <c r="D16" s="6" t="s">
        <v>106</v>
      </c>
      <c r="E16" s="4" t="s">
        <v>16</v>
      </c>
      <c r="F16" s="4">
        <v>1</v>
      </c>
      <c r="G16" s="57">
        <v>0</v>
      </c>
      <c r="H16" s="47">
        <f t="shared" si="0"/>
        <v>0</v>
      </c>
      <c r="I16" s="45">
        <f t="shared" si="1"/>
        <v>0</v>
      </c>
      <c r="J16" s="5"/>
      <c r="K16" s="3"/>
    </row>
    <row r="17" spans="1:11" ht="41.4" customHeight="1" x14ac:dyDescent="0.25">
      <c r="A17" s="10">
        <v>12</v>
      </c>
      <c r="B17" s="3" t="s">
        <v>70</v>
      </c>
      <c r="C17" s="3" t="s">
        <v>107</v>
      </c>
      <c r="D17" s="6" t="s">
        <v>108</v>
      </c>
      <c r="E17" s="4" t="s">
        <v>16</v>
      </c>
      <c r="F17" s="4">
        <v>1</v>
      </c>
      <c r="G17" s="57">
        <v>0</v>
      </c>
      <c r="H17" s="47">
        <f t="shared" si="0"/>
        <v>0</v>
      </c>
      <c r="I17" s="45">
        <f t="shared" si="1"/>
        <v>0</v>
      </c>
      <c r="J17" s="5"/>
      <c r="K17" s="3"/>
    </row>
    <row r="18" spans="1:11" ht="41.4" customHeight="1" x14ac:dyDescent="0.25">
      <c r="A18" s="10">
        <v>13</v>
      </c>
      <c r="B18" s="3" t="s">
        <v>71</v>
      </c>
      <c r="C18" s="3" t="s">
        <v>109</v>
      </c>
      <c r="D18" s="6" t="s">
        <v>110</v>
      </c>
      <c r="E18" s="4" t="s">
        <v>32</v>
      </c>
      <c r="F18" s="4">
        <v>1</v>
      </c>
      <c r="G18" s="57">
        <v>0</v>
      </c>
      <c r="H18" s="47">
        <f t="shared" si="0"/>
        <v>0</v>
      </c>
      <c r="I18" s="45">
        <f t="shared" si="1"/>
        <v>0</v>
      </c>
      <c r="J18" s="5"/>
      <c r="K18" s="3" t="s">
        <v>55</v>
      </c>
    </row>
    <row r="19" spans="1:11" ht="41.4" customHeight="1" x14ac:dyDescent="0.25">
      <c r="A19" s="10">
        <v>14</v>
      </c>
      <c r="B19" s="3" t="s">
        <v>72</v>
      </c>
      <c r="C19" s="3" t="s">
        <v>111</v>
      </c>
      <c r="D19" s="6" t="s">
        <v>112</v>
      </c>
      <c r="E19" s="4" t="s">
        <v>16</v>
      </c>
      <c r="F19" s="4">
        <v>1</v>
      </c>
      <c r="G19" s="57">
        <v>0</v>
      </c>
      <c r="H19" s="47">
        <f t="shared" si="0"/>
        <v>0</v>
      </c>
      <c r="I19" s="45">
        <f t="shared" si="1"/>
        <v>0</v>
      </c>
      <c r="J19" s="5"/>
      <c r="K19" s="3"/>
    </row>
    <row r="20" spans="1:11" ht="41.4" customHeight="1" x14ac:dyDescent="0.25">
      <c r="A20" s="10">
        <v>15</v>
      </c>
      <c r="B20" s="3" t="s">
        <v>73</v>
      </c>
      <c r="C20" s="3" t="s">
        <v>113</v>
      </c>
      <c r="D20" s="6" t="s">
        <v>114</v>
      </c>
      <c r="E20" s="4" t="s">
        <v>16</v>
      </c>
      <c r="F20" s="4">
        <v>1</v>
      </c>
      <c r="G20" s="57">
        <v>0</v>
      </c>
      <c r="H20" s="47">
        <f t="shared" si="0"/>
        <v>0</v>
      </c>
      <c r="I20" s="45">
        <f t="shared" si="1"/>
        <v>0</v>
      </c>
      <c r="J20" s="5"/>
      <c r="K20" s="3" t="s">
        <v>56</v>
      </c>
    </row>
    <row r="21" spans="1:11" ht="41.4" customHeight="1" x14ac:dyDescent="0.25">
      <c r="A21" s="10">
        <v>16</v>
      </c>
      <c r="B21" s="3" t="s">
        <v>573</v>
      </c>
      <c r="C21" s="3" t="s">
        <v>1017</v>
      </c>
      <c r="D21" s="6" t="s">
        <v>1018</v>
      </c>
      <c r="E21" s="4" t="s">
        <v>16</v>
      </c>
      <c r="F21" s="4">
        <v>1</v>
      </c>
      <c r="G21" s="57">
        <v>0</v>
      </c>
      <c r="H21" s="47">
        <f t="shared" si="0"/>
        <v>0</v>
      </c>
      <c r="I21" s="45">
        <f t="shared" si="1"/>
        <v>0</v>
      </c>
      <c r="J21" s="5"/>
      <c r="K21" s="3"/>
    </row>
    <row r="22" spans="1:11" ht="41.4" customHeight="1" x14ac:dyDescent="0.25">
      <c r="A22" s="10">
        <v>17</v>
      </c>
      <c r="B22" s="3" t="s">
        <v>74</v>
      </c>
      <c r="C22" s="3" t="s">
        <v>115</v>
      </c>
      <c r="D22" s="6" t="s">
        <v>116</v>
      </c>
      <c r="E22" s="4" t="s">
        <v>16</v>
      </c>
      <c r="F22" s="4">
        <v>1</v>
      </c>
      <c r="G22" s="57">
        <v>0</v>
      </c>
      <c r="H22" s="47">
        <f t="shared" si="0"/>
        <v>0</v>
      </c>
      <c r="I22" s="45">
        <f t="shared" si="1"/>
        <v>0</v>
      </c>
      <c r="J22" s="5"/>
      <c r="K22" s="3"/>
    </row>
    <row r="23" spans="1:11" ht="41.4" customHeight="1" x14ac:dyDescent="0.25">
      <c r="A23" s="10">
        <v>18</v>
      </c>
      <c r="B23" s="3" t="s">
        <v>75</v>
      </c>
      <c r="C23" s="3" t="s">
        <v>117</v>
      </c>
      <c r="D23" s="6" t="s">
        <v>118</v>
      </c>
      <c r="E23" s="4" t="s">
        <v>137</v>
      </c>
      <c r="F23" s="4">
        <v>2</v>
      </c>
      <c r="G23" s="57">
        <v>0</v>
      </c>
      <c r="H23" s="47">
        <f t="shared" si="0"/>
        <v>0</v>
      </c>
      <c r="I23" s="45">
        <f t="shared" si="1"/>
        <v>0</v>
      </c>
      <c r="J23" s="5"/>
      <c r="K23" s="3"/>
    </row>
    <row r="24" spans="1:11" ht="41.4" customHeight="1" x14ac:dyDescent="0.25">
      <c r="A24" s="10">
        <v>19</v>
      </c>
      <c r="B24" s="3" t="s">
        <v>76</v>
      </c>
      <c r="C24" s="3" t="s">
        <v>119</v>
      </c>
      <c r="D24" s="6" t="s">
        <v>120</v>
      </c>
      <c r="E24" s="4" t="s">
        <v>138</v>
      </c>
      <c r="F24" s="4">
        <v>10</v>
      </c>
      <c r="G24" s="57">
        <v>0</v>
      </c>
      <c r="H24" s="47">
        <f t="shared" si="0"/>
        <v>0</v>
      </c>
      <c r="I24" s="45">
        <f t="shared" si="1"/>
        <v>0</v>
      </c>
      <c r="J24" s="5"/>
      <c r="K24" s="3"/>
    </row>
    <row r="25" spans="1:11" ht="41.4" customHeight="1" x14ac:dyDescent="0.25">
      <c r="A25" s="10">
        <v>20</v>
      </c>
      <c r="B25" s="3" t="s">
        <v>77</v>
      </c>
      <c r="C25" s="3" t="s">
        <v>121</v>
      </c>
      <c r="D25" s="6" t="s">
        <v>122</v>
      </c>
      <c r="E25" s="4" t="s">
        <v>137</v>
      </c>
      <c r="F25" s="4">
        <v>1</v>
      </c>
      <c r="G25" s="57">
        <v>0</v>
      </c>
      <c r="H25" s="47">
        <f t="shared" si="0"/>
        <v>0</v>
      </c>
      <c r="I25" s="45">
        <f t="shared" si="1"/>
        <v>0</v>
      </c>
      <c r="J25" s="5"/>
      <c r="K25" s="3"/>
    </row>
    <row r="26" spans="1:11" ht="41.4" customHeight="1" x14ac:dyDescent="0.25">
      <c r="A26" s="10">
        <v>21</v>
      </c>
      <c r="B26" s="3" t="s">
        <v>78</v>
      </c>
      <c r="C26" s="3" t="s">
        <v>123</v>
      </c>
      <c r="D26" s="6" t="s">
        <v>124</v>
      </c>
      <c r="E26" s="4" t="s">
        <v>16</v>
      </c>
      <c r="F26" s="4">
        <v>2</v>
      </c>
      <c r="G26" s="57">
        <v>0</v>
      </c>
      <c r="H26" s="47">
        <f t="shared" si="0"/>
        <v>0</v>
      </c>
      <c r="I26" s="45">
        <f t="shared" si="1"/>
        <v>0</v>
      </c>
      <c r="J26" s="5"/>
      <c r="K26" s="3"/>
    </row>
    <row r="27" spans="1:11" ht="41.4" customHeight="1" x14ac:dyDescent="0.25">
      <c r="A27" s="10">
        <v>22</v>
      </c>
      <c r="B27" s="3" t="s">
        <v>79</v>
      </c>
      <c r="C27" s="3" t="s">
        <v>125</v>
      </c>
      <c r="D27" s="6" t="s">
        <v>126</v>
      </c>
      <c r="E27" s="4" t="s">
        <v>16</v>
      </c>
      <c r="F27" s="4">
        <v>1</v>
      </c>
      <c r="G27" s="57">
        <v>0</v>
      </c>
      <c r="H27" s="47">
        <f t="shared" si="0"/>
        <v>0</v>
      </c>
      <c r="I27" s="45">
        <f t="shared" si="1"/>
        <v>0</v>
      </c>
      <c r="J27" s="5"/>
      <c r="K27" s="3"/>
    </row>
    <row r="28" spans="1:11" ht="41.4" customHeight="1" x14ac:dyDescent="0.25">
      <c r="A28" s="10">
        <v>23</v>
      </c>
      <c r="B28" s="3" t="s">
        <v>80</v>
      </c>
      <c r="C28" s="3" t="s">
        <v>127</v>
      </c>
      <c r="D28" s="6" t="s">
        <v>128</v>
      </c>
      <c r="E28" s="4" t="s">
        <v>16</v>
      </c>
      <c r="F28" s="4">
        <v>1</v>
      </c>
      <c r="G28" s="57">
        <v>0</v>
      </c>
      <c r="H28" s="47">
        <f t="shared" si="0"/>
        <v>0</v>
      </c>
      <c r="I28" s="45">
        <f t="shared" si="1"/>
        <v>0</v>
      </c>
      <c r="J28" s="5"/>
      <c r="K28" s="3"/>
    </row>
    <row r="29" spans="1:11" ht="41.4" customHeight="1" x14ac:dyDescent="0.25">
      <c r="A29" s="10">
        <v>24</v>
      </c>
      <c r="B29" s="3" t="s">
        <v>81</v>
      </c>
      <c r="C29" s="3" t="s">
        <v>129</v>
      </c>
      <c r="D29" s="6" t="s">
        <v>130</v>
      </c>
      <c r="E29" s="4" t="s">
        <v>33</v>
      </c>
      <c r="F29" s="4">
        <v>1</v>
      </c>
      <c r="G29" s="57">
        <v>0</v>
      </c>
      <c r="H29" s="47">
        <f t="shared" si="0"/>
        <v>0</v>
      </c>
      <c r="I29" s="45">
        <f t="shared" si="1"/>
        <v>0</v>
      </c>
      <c r="J29" s="5"/>
      <c r="K29" s="3"/>
    </row>
    <row r="30" spans="1:11" ht="41.4" customHeight="1" x14ac:dyDescent="0.25">
      <c r="A30" s="10">
        <v>25</v>
      </c>
      <c r="B30" s="3" t="s">
        <v>82</v>
      </c>
      <c r="C30" s="3" t="s">
        <v>131</v>
      </c>
      <c r="D30" s="6" t="s">
        <v>132</v>
      </c>
      <c r="E30" s="4" t="s">
        <v>139</v>
      </c>
      <c r="F30" s="4">
        <v>1</v>
      </c>
      <c r="G30" s="57">
        <v>0</v>
      </c>
      <c r="H30" s="47">
        <f t="shared" si="0"/>
        <v>0</v>
      </c>
      <c r="I30" s="45">
        <f t="shared" si="1"/>
        <v>0</v>
      </c>
      <c r="J30" s="5"/>
      <c r="K30" s="3" t="s">
        <v>56</v>
      </c>
    </row>
    <row r="31" spans="1:11" ht="41.4" customHeight="1" x14ac:dyDescent="0.25">
      <c r="A31" s="10">
        <v>26</v>
      </c>
      <c r="B31" s="3" t="s">
        <v>83</v>
      </c>
      <c r="C31" s="3" t="s">
        <v>133</v>
      </c>
      <c r="D31" s="6" t="s">
        <v>134</v>
      </c>
      <c r="E31" s="4" t="s">
        <v>33</v>
      </c>
      <c r="F31" s="4">
        <v>1</v>
      </c>
      <c r="G31" s="57">
        <v>0</v>
      </c>
      <c r="H31" s="47">
        <f t="shared" si="0"/>
        <v>0</v>
      </c>
      <c r="I31" s="45">
        <f t="shared" si="1"/>
        <v>0</v>
      </c>
      <c r="J31" s="5"/>
      <c r="K31" s="3"/>
    </row>
    <row r="32" spans="1:11" ht="41.4" customHeight="1" thickBot="1" x14ac:dyDescent="0.3">
      <c r="A32" s="10">
        <v>27</v>
      </c>
      <c r="B32" s="3" t="s">
        <v>84</v>
      </c>
      <c r="C32" s="3" t="s">
        <v>135</v>
      </c>
      <c r="D32" s="6" t="s">
        <v>136</v>
      </c>
      <c r="E32" s="4" t="s">
        <v>33</v>
      </c>
      <c r="F32" s="4">
        <v>1</v>
      </c>
      <c r="G32" s="58">
        <v>0</v>
      </c>
      <c r="H32" s="59">
        <f t="shared" si="0"/>
        <v>0</v>
      </c>
      <c r="I32" s="60">
        <f t="shared" si="1"/>
        <v>0</v>
      </c>
      <c r="J32" s="23"/>
      <c r="K32" s="3" t="s">
        <v>57</v>
      </c>
    </row>
    <row r="33" spans="1:11" ht="6.6" customHeight="1" thickTop="1" x14ac:dyDescent="0.25">
      <c r="A33" s="79"/>
      <c r="B33" s="80"/>
      <c r="C33" s="80"/>
      <c r="D33" s="80"/>
      <c r="E33" s="80"/>
      <c r="F33" s="80"/>
      <c r="G33" s="80"/>
      <c r="H33" s="80"/>
      <c r="I33" s="80"/>
      <c r="J33" s="80"/>
      <c r="K33" s="81"/>
    </row>
    <row r="34" spans="1:11" ht="22.05" customHeight="1" x14ac:dyDescent="0.25">
      <c r="A34" s="18"/>
      <c r="B34" s="82" t="s">
        <v>992</v>
      </c>
      <c r="C34" s="82"/>
      <c r="D34" s="82"/>
      <c r="E34" s="82"/>
      <c r="F34" s="82"/>
      <c r="G34" s="82"/>
      <c r="H34" s="48">
        <f>SUM(H6:H32)</f>
        <v>0</v>
      </c>
      <c r="I34" s="51">
        <f>SUM(I6:I32)</f>
        <v>0</v>
      </c>
      <c r="J34" s="83"/>
      <c r="K34" s="84"/>
    </row>
    <row r="35" spans="1:11" ht="22.05" customHeight="1" x14ac:dyDescent="0.25">
      <c r="A35" s="18"/>
      <c r="B35" s="82" t="s">
        <v>995</v>
      </c>
      <c r="C35" s="82"/>
      <c r="D35" s="82"/>
      <c r="E35" s="82"/>
      <c r="F35" s="82"/>
      <c r="G35" s="82"/>
      <c r="H35" s="49">
        <v>0</v>
      </c>
      <c r="I35" s="49">
        <f>H35</f>
        <v>0</v>
      </c>
      <c r="J35" s="83"/>
      <c r="K35" s="84"/>
    </row>
    <row r="36" spans="1:11" ht="22.05" customHeight="1" x14ac:dyDescent="0.25">
      <c r="A36" s="18"/>
      <c r="B36" s="82" t="s">
        <v>996</v>
      </c>
      <c r="C36" s="82"/>
      <c r="D36" s="82"/>
      <c r="E36" s="82"/>
      <c r="F36" s="82"/>
      <c r="G36" s="82"/>
      <c r="H36" s="49">
        <v>0</v>
      </c>
      <c r="I36" s="49">
        <f t="shared" ref="I36:I38" si="2">H36</f>
        <v>0</v>
      </c>
      <c r="J36" s="83"/>
      <c r="K36" s="84"/>
    </row>
    <row r="37" spans="1:11" ht="22.05" customHeight="1" x14ac:dyDescent="0.25">
      <c r="A37" s="18"/>
      <c r="B37" s="82" t="s">
        <v>997</v>
      </c>
      <c r="C37" s="82"/>
      <c r="D37" s="82"/>
      <c r="E37" s="82"/>
      <c r="F37" s="82"/>
      <c r="G37" s="82"/>
      <c r="H37" s="49">
        <v>0</v>
      </c>
      <c r="I37" s="49">
        <f t="shared" si="2"/>
        <v>0</v>
      </c>
      <c r="J37" s="83"/>
      <c r="K37" s="84"/>
    </row>
    <row r="38" spans="1:11" ht="22.05" customHeight="1" x14ac:dyDescent="0.25">
      <c r="A38" s="18"/>
      <c r="B38" s="82" t="s">
        <v>998</v>
      </c>
      <c r="C38" s="82"/>
      <c r="D38" s="82"/>
      <c r="E38" s="82"/>
      <c r="F38" s="82"/>
      <c r="G38" s="82"/>
      <c r="H38" s="49">
        <v>0</v>
      </c>
      <c r="I38" s="49">
        <f t="shared" si="2"/>
        <v>0</v>
      </c>
      <c r="J38" s="83"/>
      <c r="K38" s="84"/>
    </row>
    <row r="39" spans="1:11" ht="22.05" customHeight="1" x14ac:dyDescent="0.25">
      <c r="A39" s="18"/>
      <c r="B39" s="73" t="s">
        <v>1012</v>
      </c>
      <c r="C39" s="74"/>
      <c r="D39" s="74"/>
      <c r="E39" s="74"/>
      <c r="F39" s="74"/>
      <c r="G39" s="75"/>
      <c r="H39" s="52">
        <v>0</v>
      </c>
      <c r="I39" s="53">
        <v>0</v>
      </c>
      <c r="J39" s="83"/>
      <c r="K39" s="84"/>
    </row>
    <row r="40" spans="1:11" ht="18.600000000000001" customHeight="1" thickBot="1" x14ac:dyDescent="0.3">
      <c r="A40" s="76"/>
      <c r="B40" s="77"/>
      <c r="C40" s="77"/>
      <c r="D40" s="77"/>
      <c r="E40" s="77"/>
      <c r="F40" s="77"/>
      <c r="G40" s="77"/>
      <c r="H40" s="77"/>
      <c r="I40" s="77"/>
      <c r="J40" s="77"/>
      <c r="K40" s="78"/>
    </row>
    <row r="41" spans="1:11" ht="87.6" customHeight="1" thickBot="1" x14ac:dyDescent="0.3">
      <c r="A41" s="86" t="s">
        <v>1009</v>
      </c>
      <c r="B41" s="87"/>
      <c r="C41" s="87"/>
      <c r="D41" s="87"/>
      <c r="E41" s="87"/>
      <c r="F41" s="87"/>
      <c r="G41" s="87"/>
      <c r="H41" s="87"/>
      <c r="I41" s="87"/>
      <c r="J41" s="87"/>
      <c r="K41" s="88"/>
    </row>
    <row r="42" spans="1:11" ht="14.25" customHeight="1" x14ac:dyDescent="0.25"/>
    <row r="43" spans="1:11" ht="14.25" customHeight="1" x14ac:dyDescent="0.25"/>
    <row r="44" spans="1:11" ht="14.25" customHeight="1" x14ac:dyDescent="0.25"/>
    <row r="45" spans="1:11" ht="14.25" customHeight="1" x14ac:dyDescent="0.25">
      <c r="B45" s="85" t="s">
        <v>1005</v>
      </c>
      <c r="C45" s="85"/>
      <c r="D45" s="41" t="s">
        <v>1006</v>
      </c>
      <c r="E45" s="42"/>
      <c r="F45" s="41" t="s">
        <v>1007</v>
      </c>
      <c r="G45" s="42"/>
      <c r="H45" s="42"/>
      <c r="I45" s="41" t="s">
        <v>1008</v>
      </c>
    </row>
    <row r="46" spans="1:11" ht="14.25" customHeight="1" x14ac:dyDescent="0.25"/>
    <row r="47" spans="1:11" ht="14.25" customHeight="1" x14ac:dyDescent="0.25"/>
    <row r="48" spans="1:11"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sheetData>
  <mergeCells count="16">
    <mergeCell ref="B45:C45"/>
    <mergeCell ref="A41:K41"/>
    <mergeCell ref="A1:K1"/>
    <mergeCell ref="A3:B3"/>
    <mergeCell ref="C3:K3"/>
    <mergeCell ref="B39:G39"/>
    <mergeCell ref="A40:K40"/>
    <mergeCell ref="A33:K33"/>
    <mergeCell ref="B34:G34"/>
    <mergeCell ref="J34:K39"/>
    <mergeCell ref="B35:G35"/>
    <mergeCell ref="B36:G36"/>
    <mergeCell ref="B37:G37"/>
    <mergeCell ref="B38:G38"/>
    <mergeCell ref="A2:B2"/>
    <mergeCell ref="C2:K2"/>
  </mergeCells>
  <printOptions horizontalCentered="1"/>
  <pageMargins left="0" right="0" top="0.5" bottom="0" header="0" footer="0"/>
  <pageSetup paperSize="9" scale="70" orientation="landscape" r:id="rId1"/>
  <headerFooter>
    <oddHeader>&amp;CANNEX 8 - Bill of Quantities (BOQ)&amp;RPage &amp;P of</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A347A1-F1C1-40AF-AEFE-1CC924096AC6}">
  <dimension ref="A1:K932"/>
  <sheetViews>
    <sheetView showWhiteSpace="0" view="pageLayout" topLeftCell="A25" zoomScaleNormal="70" workbookViewId="0">
      <selection activeCell="B32" sqref="B32:D32"/>
    </sheetView>
  </sheetViews>
  <sheetFormatPr defaultColWidth="12.59765625" defaultRowHeight="15" customHeight="1" x14ac:dyDescent="0.25"/>
  <cols>
    <col min="1" max="1" width="4.09765625" style="1" customWidth="1"/>
    <col min="2" max="2" width="15.69921875" style="27" customWidth="1"/>
    <col min="3" max="4" width="42.19921875" style="1" customWidth="1"/>
    <col min="5" max="5" width="8.3984375" style="27" customWidth="1"/>
    <col min="6" max="6" width="7.796875" style="1" customWidth="1"/>
    <col min="7" max="7" width="8.8984375" style="1" customWidth="1"/>
    <col min="8" max="8" width="9.5" style="1" customWidth="1"/>
    <col min="9" max="9" width="12.09765625" style="1" customWidth="1"/>
    <col min="10" max="10" width="20.19921875" style="1" customWidth="1"/>
    <col min="11" max="11" width="17.09765625" style="27" customWidth="1"/>
    <col min="12" max="31" width="7.59765625" style="1" customWidth="1"/>
    <col min="32" max="16384" width="12.59765625" style="1"/>
  </cols>
  <sheetData>
    <row r="1" spans="1:11" ht="18" thickBot="1" x14ac:dyDescent="0.3">
      <c r="A1" s="65" t="s">
        <v>140</v>
      </c>
      <c r="B1" s="66"/>
      <c r="C1" s="66"/>
      <c r="D1" s="66"/>
      <c r="E1" s="66"/>
      <c r="F1" s="66"/>
      <c r="G1" s="66"/>
      <c r="H1" s="66"/>
      <c r="I1" s="66"/>
      <c r="J1" s="66"/>
      <c r="K1" s="67"/>
    </row>
    <row r="2" spans="1:11" ht="14.25" customHeight="1" x14ac:dyDescent="0.25">
      <c r="A2" s="68" t="s">
        <v>0</v>
      </c>
      <c r="B2" s="69"/>
      <c r="C2" s="70" t="s">
        <v>1010</v>
      </c>
      <c r="D2" s="70"/>
      <c r="E2" s="71"/>
      <c r="F2" s="71"/>
      <c r="G2" s="71"/>
      <c r="H2" s="71"/>
      <c r="I2" s="71"/>
      <c r="J2" s="71"/>
      <c r="K2" s="72"/>
    </row>
    <row r="3" spans="1:11" ht="14.25" customHeight="1" x14ac:dyDescent="0.25">
      <c r="A3" s="68" t="s">
        <v>991</v>
      </c>
      <c r="B3" s="69"/>
      <c r="C3" s="70" t="s">
        <v>1011</v>
      </c>
      <c r="D3" s="70"/>
      <c r="E3" s="71"/>
      <c r="F3" s="71"/>
      <c r="G3" s="71"/>
      <c r="H3" s="71"/>
      <c r="I3" s="71"/>
      <c r="J3" s="71"/>
      <c r="K3" s="72"/>
    </row>
    <row r="4" spans="1:11" ht="14.25" customHeight="1" thickBot="1" x14ac:dyDescent="0.3">
      <c r="A4" s="2" t="s">
        <v>1</v>
      </c>
      <c r="B4" s="28"/>
      <c r="C4" s="36">
        <v>65</v>
      </c>
      <c r="D4" s="31"/>
      <c r="E4" s="32"/>
      <c r="F4" s="32"/>
      <c r="G4" s="32"/>
      <c r="H4" s="32"/>
      <c r="I4" s="32"/>
      <c r="J4" s="32"/>
      <c r="K4" s="33"/>
    </row>
    <row r="5" spans="1:11" ht="50.4" customHeight="1" x14ac:dyDescent="0.25">
      <c r="A5" s="7" t="s">
        <v>2</v>
      </c>
      <c r="B5" s="8" t="s">
        <v>7</v>
      </c>
      <c r="C5" s="8" t="s">
        <v>3</v>
      </c>
      <c r="D5" s="8" t="s">
        <v>4</v>
      </c>
      <c r="E5" s="8" t="s">
        <v>5</v>
      </c>
      <c r="F5" s="8" t="s">
        <v>999</v>
      </c>
      <c r="G5" s="8" t="s">
        <v>34</v>
      </c>
      <c r="H5" s="8" t="s">
        <v>993</v>
      </c>
      <c r="I5" s="8" t="s">
        <v>994</v>
      </c>
      <c r="J5" s="8" t="s">
        <v>38</v>
      </c>
      <c r="K5" s="9" t="s">
        <v>6</v>
      </c>
    </row>
    <row r="6" spans="1:11" ht="39.6" x14ac:dyDescent="0.25">
      <c r="A6" s="10">
        <v>1</v>
      </c>
      <c r="B6" s="3" t="s">
        <v>141</v>
      </c>
      <c r="C6" s="3" t="s">
        <v>161</v>
      </c>
      <c r="D6" s="6" t="s">
        <v>162</v>
      </c>
      <c r="E6" s="4" t="s">
        <v>16</v>
      </c>
      <c r="F6" s="4">
        <v>2</v>
      </c>
      <c r="G6" s="57">
        <v>0</v>
      </c>
      <c r="H6" s="47">
        <f>F6*G6</f>
        <v>0</v>
      </c>
      <c r="I6" s="45">
        <f>H6/$C$4</f>
        <v>0</v>
      </c>
      <c r="J6" s="5"/>
      <c r="K6" s="11"/>
    </row>
    <row r="7" spans="1:11" ht="27.6" x14ac:dyDescent="0.25">
      <c r="A7" s="10">
        <v>2</v>
      </c>
      <c r="B7" s="3" t="s">
        <v>160</v>
      </c>
      <c r="C7" s="3" t="s">
        <v>163</v>
      </c>
      <c r="D7" s="6" t="s">
        <v>164</v>
      </c>
      <c r="E7" s="4" t="s">
        <v>33</v>
      </c>
      <c r="F7" s="4">
        <v>1</v>
      </c>
      <c r="G7" s="57">
        <v>0</v>
      </c>
      <c r="H7" s="47">
        <f t="shared" ref="H7:H33" si="0">F7*G7</f>
        <v>0</v>
      </c>
      <c r="I7" s="45">
        <f t="shared" ref="I7:I33" si="1">H7/$C$4</f>
        <v>0</v>
      </c>
      <c r="J7" s="5"/>
      <c r="K7" s="11"/>
    </row>
    <row r="8" spans="1:11" ht="41.4" customHeight="1" x14ac:dyDescent="0.25">
      <c r="A8" s="10">
        <v>3</v>
      </c>
      <c r="B8" s="3" t="s">
        <v>151</v>
      </c>
      <c r="C8" s="3" t="s">
        <v>165</v>
      </c>
      <c r="D8" s="6" t="s">
        <v>166</v>
      </c>
      <c r="E8" s="4" t="s">
        <v>219</v>
      </c>
      <c r="F8" s="4">
        <v>3</v>
      </c>
      <c r="G8" s="57">
        <v>0</v>
      </c>
      <c r="H8" s="47">
        <f t="shared" si="0"/>
        <v>0</v>
      </c>
      <c r="I8" s="45">
        <f t="shared" si="1"/>
        <v>0</v>
      </c>
      <c r="J8" s="5"/>
      <c r="K8" s="11"/>
    </row>
    <row r="9" spans="1:11" ht="41.4" customHeight="1" x14ac:dyDescent="0.25">
      <c r="A9" s="10">
        <v>4</v>
      </c>
      <c r="B9" s="3" t="s">
        <v>48</v>
      </c>
      <c r="C9" s="3" t="s">
        <v>167</v>
      </c>
      <c r="D9" s="6" t="s">
        <v>168</v>
      </c>
      <c r="E9" s="4" t="s">
        <v>16</v>
      </c>
      <c r="F9" s="4">
        <v>1</v>
      </c>
      <c r="G9" s="57">
        <v>0</v>
      </c>
      <c r="H9" s="47">
        <f t="shared" si="0"/>
        <v>0</v>
      </c>
      <c r="I9" s="45">
        <f t="shared" si="1"/>
        <v>0</v>
      </c>
      <c r="J9" s="5"/>
      <c r="K9" s="11"/>
    </row>
    <row r="10" spans="1:11" ht="41.4" customHeight="1" x14ac:dyDescent="0.25">
      <c r="A10" s="10">
        <v>5</v>
      </c>
      <c r="B10" s="3" t="s">
        <v>142</v>
      </c>
      <c r="C10" s="3" t="s">
        <v>169</v>
      </c>
      <c r="D10" s="6" t="s">
        <v>170</v>
      </c>
      <c r="E10" s="4" t="s">
        <v>16</v>
      </c>
      <c r="F10" s="4">
        <v>1</v>
      </c>
      <c r="G10" s="57">
        <v>0</v>
      </c>
      <c r="H10" s="47">
        <f t="shared" si="0"/>
        <v>0</v>
      </c>
      <c r="I10" s="45">
        <f t="shared" si="1"/>
        <v>0</v>
      </c>
      <c r="J10" s="5"/>
      <c r="K10" s="11"/>
    </row>
    <row r="11" spans="1:11" ht="41.4" customHeight="1" x14ac:dyDescent="0.25">
      <c r="A11" s="10">
        <v>6</v>
      </c>
      <c r="B11" s="3" t="s">
        <v>143</v>
      </c>
      <c r="C11" s="3" t="s">
        <v>171</v>
      </c>
      <c r="D11" s="6" t="s">
        <v>172</v>
      </c>
      <c r="E11" s="4" t="s">
        <v>219</v>
      </c>
      <c r="F11" s="4">
        <v>2</v>
      </c>
      <c r="G11" s="57">
        <v>0</v>
      </c>
      <c r="H11" s="47">
        <f t="shared" si="0"/>
        <v>0</v>
      </c>
      <c r="I11" s="45">
        <f t="shared" si="1"/>
        <v>0</v>
      </c>
      <c r="J11" s="5"/>
      <c r="K11" s="11" t="s">
        <v>55</v>
      </c>
    </row>
    <row r="12" spans="1:11" ht="41.4" customHeight="1" x14ac:dyDescent="0.25">
      <c r="A12" s="10">
        <v>7</v>
      </c>
      <c r="B12" s="3" t="s">
        <v>63</v>
      </c>
      <c r="C12" s="3" t="s">
        <v>173</v>
      </c>
      <c r="D12" s="6" t="s">
        <v>174</v>
      </c>
      <c r="E12" s="4" t="s">
        <v>16</v>
      </c>
      <c r="F12" s="4">
        <v>1</v>
      </c>
      <c r="G12" s="57">
        <v>0</v>
      </c>
      <c r="H12" s="47">
        <f t="shared" si="0"/>
        <v>0</v>
      </c>
      <c r="I12" s="45">
        <f t="shared" si="1"/>
        <v>0</v>
      </c>
      <c r="J12" s="5"/>
      <c r="K12" s="11"/>
    </row>
    <row r="13" spans="1:11" ht="41.4" customHeight="1" x14ac:dyDescent="0.25">
      <c r="A13" s="10">
        <v>8</v>
      </c>
      <c r="B13" s="3" t="s">
        <v>144</v>
      </c>
      <c r="C13" s="3" t="s">
        <v>175</v>
      </c>
      <c r="D13" s="6" t="s">
        <v>176</v>
      </c>
      <c r="E13" s="4" t="s">
        <v>16</v>
      </c>
      <c r="F13" s="4">
        <v>1</v>
      </c>
      <c r="G13" s="57">
        <v>0</v>
      </c>
      <c r="H13" s="47">
        <f t="shared" si="0"/>
        <v>0</v>
      </c>
      <c r="I13" s="45">
        <f t="shared" si="1"/>
        <v>0</v>
      </c>
      <c r="J13" s="5"/>
      <c r="K13" s="11" t="s">
        <v>55</v>
      </c>
    </row>
    <row r="14" spans="1:11" ht="41.4" customHeight="1" x14ac:dyDescent="0.25">
      <c r="A14" s="10">
        <v>9</v>
      </c>
      <c r="B14" s="3" t="s">
        <v>145</v>
      </c>
      <c r="C14" s="3" t="s">
        <v>177</v>
      </c>
      <c r="D14" s="6" t="s">
        <v>178</v>
      </c>
      <c r="E14" s="4" t="s">
        <v>16</v>
      </c>
      <c r="F14" s="4">
        <v>1</v>
      </c>
      <c r="G14" s="57">
        <v>0</v>
      </c>
      <c r="H14" s="47">
        <f t="shared" si="0"/>
        <v>0</v>
      </c>
      <c r="I14" s="45">
        <f t="shared" si="1"/>
        <v>0</v>
      </c>
      <c r="J14" s="5"/>
      <c r="K14" s="11" t="s">
        <v>55</v>
      </c>
    </row>
    <row r="15" spans="1:11" ht="41.4" customHeight="1" x14ac:dyDescent="0.25">
      <c r="A15" s="10">
        <v>10</v>
      </c>
      <c r="B15" s="3" t="s">
        <v>146</v>
      </c>
      <c r="C15" s="3" t="s">
        <v>179</v>
      </c>
      <c r="D15" s="6" t="s">
        <v>180</v>
      </c>
      <c r="E15" s="4" t="s">
        <v>1013</v>
      </c>
      <c r="F15" s="4">
        <v>1</v>
      </c>
      <c r="G15" s="57">
        <v>0</v>
      </c>
      <c r="H15" s="47">
        <f>F15*G15</f>
        <v>0</v>
      </c>
      <c r="I15" s="45">
        <f t="shared" si="1"/>
        <v>0</v>
      </c>
      <c r="J15" s="5"/>
      <c r="K15" s="11" t="s">
        <v>55</v>
      </c>
    </row>
    <row r="16" spans="1:11" ht="41.4" customHeight="1" x14ac:dyDescent="0.25">
      <c r="A16" s="10">
        <v>11</v>
      </c>
      <c r="B16" s="3" t="s">
        <v>147</v>
      </c>
      <c r="C16" s="3" t="s">
        <v>181</v>
      </c>
      <c r="D16" s="6" t="s">
        <v>182</v>
      </c>
      <c r="E16" s="4" t="s">
        <v>16</v>
      </c>
      <c r="F16" s="4">
        <v>2</v>
      </c>
      <c r="G16" s="57">
        <v>0</v>
      </c>
      <c r="H16" s="47">
        <f t="shared" si="0"/>
        <v>0</v>
      </c>
      <c r="I16" s="45">
        <f t="shared" si="1"/>
        <v>0</v>
      </c>
      <c r="J16" s="5"/>
      <c r="K16" s="11"/>
    </row>
    <row r="17" spans="1:11" ht="41.4" customHeight="1" x14ac:dyDescent="0.25">
      <c r="A17" s="10">
        <v>12</v>
      </c>
      <c r="B17" s="3" t="s">
        <v>156</v>
      </c>
      <c r="C17" s="3" t="s">
        <v>183</v>
      </c>
      <c r="D17" s="6" t="s">
        <v>184</v>
      </c>
      <c r="E17" s="4" t="s">
        <v>16</v>
      </c>
      <c r="F17" s="4">
        <v>2</v>
      </c>
      <c r="G17" s="57">
        <v>0</v>
      </c>
      <c r="H17" s="47">
        <f t="shared" si="0"/>
        <v>0</v>
      </c>
      <c r="I17" s="45">
        <f t="shared" si="1"/>
        <v>0</v>
      </c>
      <c r="J17" s="5"/>
      <c r="K17" s="11"/>
    </row>
    <row r="18" spans="1:11" ht="41.4" customHeight="1" x14ac:dyDescent="0.25">
      <c r="A18" s="10">
        <v>13</v>
      </c>
      <c r="B18" s="3" t="s">
        <v>185</v>
      </c>
      <c r="C18" s="3" t="s">
        <v>186</v>
      </c>
      <c r="D18" s="6" t="s">
        <v>187</v>
      </c>
      <c r="E18" s="4" t="s">
        <v>16</v>
      </c>
      <c r="F18" s="4">
        <v>2</v>
      </c>
      <c r="G18" s="57">
        <v>0</v>
      </c>
      <c r="H18" s="47">
        <f t="shared" si="0"/>
        <v>0</v>
      </c>
      <c r="I18" s="45">
        <f t="shared" si="1"/>
        <v>0</v>
      </c>
      <c r="J18" s="5"/>
      <c r="K18" s="11" t="s">
        <v>55</v>
      </c>
    </row>
    <row r="19" spans="1:11" ht="41.4" customHeight="1" x14ac:dyDescent="0.25">
      <c r="A19" s="10">
        <v>14</v>
      </c>
      <c r="B19" s="3" t="s">
        <v>152</v>
      </c>
      <c r="C19" s="3" t="s">
        <v>188</v>
      </c>
      <c r="D19" s="6" t="s">
        <v>189</v>
      </c>
      <c r="E19" s="4" t="s">
        <v>16</v>
      </c>
      <c r="F19" s="4">
        <v>2</v>
      </c>
      <c r="G19" s="57">
        <v>0</v>
      </c>
      <c r="H19" s="47">
        <f t="shared" si="0"/>
        <v>0</v>
      </c>
      <c r="I19" s="45">
        <f t="shared" si="1"/>
        <v>0</v>
      </c>
      <c r="J19" s="5"/>
      <c r="K19" s="11"/>
    </row>
    <row r="20" spans="1:11" ht="41.4" customHeight="1" x14ac:dyDescent="0.25">
      <c r="A20" s="10">
        <v>15</v>
      </c>
      <c r="B20" s="3" t="s">
        <v>190</v>
      </c>
      <c r="C20" s="3" t="s">
        <v>191</v>
      </c>
      <c r="D20" s="6" t="s">
        <v>192</v>
      </c>
      <c r="E20" s="4" t="s">
        <v>219</v>
      </c>
      <c r="F20" s="4">
        <v>2</v>
      </c>
      <c r="G20" s="57">
        <v>0</v>
      </c>
      <c r="H20" s="47">
        <f t="shared" si="0"/>
        <v>0</v>
      </c>
      <c r="I20" s="45">
        <f t="shared" si="1"/>
        <v>0</v>
      </c>
      <c r="J20" s="5"/>
      <c r="K20" s="11" t="s">
        <v>56</v>
      </c>
    </row>
    <row r="21" spans="1:11" ht="41.4" customHeight="1" x14ac:dyDescent="0.25">
      <c r="A21" s="10">
        <v>16</v>
      </c>
      <c r="B21" s="3" t="s">
        <v>193</v>
      </c>
      <c r="C21" s="3" t="s">
        <v>194</v>
      </c>
      <c r="D21" s="6" t="s">
        <v>195</v>
      </c>
      <c r="E21" s="4" t="s">
        <v>33</v>
      </c>
      <c r="F21" s="4">
        <v>2</v>
      </c>
      <c r="G21" s="57">
        <v>0</v>
      </c>
      <c r="H21" s="47">
        <f t="shared" si="0"/>
        <v>0</v>
      </c>
      <c r="I21" s="45">
        <f t="shared" si="1"/>
        <v>0</v>
      </c>
      <c r="J21" s="5"/>
      <c r="K21" s="11"/>
    </row>
    <row r="22" spans="1:11" ht="41.4" customHeight="1" x14ac:dyDescent="0.25">
      <c r="A22" s="10">
        <v>17</v>
      </c>
      <c r="B22" s="3" t="s">
        <v>196</v>
      </c>
      <c r="C22" s="3" t="s">
        <v>197</v>
      </c>
      <c r="D22" s="6" t="s">
        <v>198</v>
      </c>
      <c r="E22" s="4" t="s">
        <v>16</v>
      </c>
      <c r="F22" s="4">
        <v>2</v>
      </c>
      <c r="G22" s="57">
        <v>0</v>
      </c>
      <c r="H22" s="47">
        <f t="shared" si="0"/>
        <v>0</v>
      </c>
      <c r="I22" s="45">
        <f t="shared" si="1"/>
        <v>0</v>
      </c>
      <c r="J22" s="5"/>
      <c r="K22" s="11"/>
    </row>
    <row r="23" spans="1:11" ht="41.4" customHeight="1" x14ac:dyDescent="0.25">
      <c r="A23" s="10">
        <v>18</v>
      </c>
      <c r="B23" s="3" t="s">
        <v>153</v>
      </c>
      <c r="C23" s="3" t="s">
        <v>199</v>
      </c>
      <c r="D23" s="6" t="s">
        <v>200</v>
      </c>
      <c r="E23" s="4" t="s">
        <v>219</v>
      </c>
      <c r="F23" s="4">
        <v>2</v>
      </c>
      <c r="G23" s="57">
        <v>0</v>
      </c>
      <c r="H23" s="47">
        <f t="shared" si="0"/>
        <v>0</v>
      </c>
      <c r="I23" s="45">
        <f t="shared" si="1"/>
        <v>0</v>
      </c>
      <c r="J23" s="5"/>
      <c r="K23" s="11"/>
    </row>
    <row r="24" spans="1:11" ht="41.4" customHeight="1" x14ac:dyDescent="0.25">
      <c r="A24" s="10">
        <v>19</v>
      </c>
      <c r="B24" s="3" t="s">
        <v>154</v>
      </c>
      <c r="C24" s="3" t="s">
        <v>201</v>
      </c>
      <c r="D24" s="6" t="s">
        <v>202</v>
      </c>
      <c r="E24" s="4" t="s">
        <v>219</v>
      </c>
      <c r="F24" s="4">
        <v>1</v>
      </c>
      <c r="G24" s="57">
        <v>0</v>
      </c>
      <c r="H24" s="47">
        <f t="shared" si="0"/>
        <v>0</v>
      </c>
      <c r="I24" s="45">
        <f t="shared" si="1"/>
        <v>0</v>
      </c>
      <c r="J24" s="5"/>
      <c r="K24" s="11"/>
    </row>
    <row r="25" spans="1:11" ht="41.4" customHeight="1" x14ac:dyDescent="0.25">
      <c r="A25" s="10">
        <v>20</v>
      </c>
      <c r="B25" s="3" t="s">
        <v>155</v>
      </c>
      <c r="C25" s="3" t="s">
        <v>203</v>
      </c>
      <c r="D25" s="6" t="s">
        <v>204</v>
      </c>
      <c r="E25" s="4" t="s">
        <v>219</v>
      </c>
      <c r="F25" s="4">
        <v>2</v>
      </c>
      <c r="G25" s="57">
        <v>0</v>
      </c>
      <c r="H25" s="47">
        <f t="shared" si="0"/>
        <v>0</v>
      </c>
      <c r="I25" s="45">
        <f t="shared" si="1"/>
        <v>0</v>
      </c>
      <c r="J25" s="5"/>
      <c r="K25" s="11"/>
    </row>
    <row r="26" spans="1:11" ht="41.4" customHeight="1" x14ac:dyDescent="0.25">
      <c r="A26" s="10">
        <v>21</v>
      </c>
      <c r="B26" s="3" t="s">
        <v>148</v>
      </c>
      <c r="C26" s="3" t="s">
        <v>205</v>
      </c>
      <c r="D26" s="6" t="s">
        <v>206</v>
      </c>
      <c r="E26" s="4" t="s">
        <v>220</v>
      </c>
      <c r="F26" s="4">
        <v>2</v>
      </c>
      <c r="G26" s="57">
        <v>0</v>
      </c>
      <c r="H26" s="47">
        <f t="shared" si="0"/>
        <v>0</v>
      </c>
      <c r="I26" s="45">
        <f t="shared" si="1"/>
        <v>0</v>
      </c>
      <c r="J26" s="5"/>
      <c r="K26" s="11"/>
    </row>
    <row r="27" spans="1:11" ht="41.4" customHeight="1" x14ac:dyDescent="0.25">
      <c r="A27" s="10">
        <v>22</v>
      </c>
      <c r="B27" s="3" t="s">
        <v>159</v>
      </c>
      <c r="C27" s="3" t="s">
        <v>207</v>
      </c>
      <c r="D27" s="6" t="s">
        <v>208</v>
      </c>
      <c r="E27" s="4" t="s">
        <v>33</v>
      </c>
      <c r="F27" s="4">
        <v>2</v>
      </c>
      <c r="G27" s="57">
        <v>0</v>
      </c>
      <c r="H27" s="47">
        <f t="shared" si="0"/>
        <v>0</v>
      </c>
      <c r="I27" s="45">
        <f t="shared" si="1"/>
        <v>0</v>
      </c>
      <c r="J27" s="5"/>
      <c r="K27" s="11"/>
    </row>
    <row r="28" spans="1:11" ht="41.4" customHeight="1" x14ac:dyDescent="0.25">
      <c r="A28" s="10">
        <v>23</v>
      </c>
      <c r="B28" s="3" t="s">
        <v>149</v>
      </c>
      <c r="C28" s="3" t="s">
        <v>209</v>
      </c>
      <c r="D28" s="6" t="s">
        <v>210</v>
      </c>
      <c r="E28" s="4" t="s">
        <v>33</v>
      </c>
      <c r="F28" s="4">
        <v>2</v>
      </c>
      <c r="G28" s="57">
        <v>0</v>
      </c>
      <c r="H28" s="47">
        <f t="shared" si="0"/>
        <v>0</v>
      </c>
      <c r="I28" s="45">
        <f t="shared" si="1"/>
        <v>0</v>
      </c>
      <c r="J28" s="5"/>
      <c r="K28" s="11"/>
    </row>
    <row r="29" spans="1:11" ht="41.4" customHeight="1" x14ac:dyDescent="0.25">
      <c r="A29" s="10">
        <v>24</v>
      </c>
      <c r="B29" s="3" t="s">
        <v>150</v>
      </c>
      <c r="C29" s="3" t="s">
        <v>211</v>
      </c>
      <c r="D29" s="6" t="s">
        <v>212</v>
      </c>
      <c r="E29" s="4" t="s">
        <v>33</v>
      </c>
      <c r="F29" s="4">
        <v>2</v>
      </c>
      <c r="G29" s="57">
        <v>0</v>
      </c>
      <c r="H29" s="47">
        <f t="shared" si="0"/>
        <v>0</v>
      </c>
      <c r="I29" s="45">
        <f t="shared" si="1"/>
        <v>0</v>
      </c>
      <c r="J29" s="5"/>
      <c r="K29" s="11"/>
    </row>
    <row r="30" spans="1:11" ht="41.4" customHeight="1" x14ac:dyDescent="0.25">
      <c r="A30" s="10">
        <v>25</v>
      </c>
      <c r="B30" s="3" t="s">
        <v>157</v>
      </c>
      <c r="C30" s="3" t="s">
        <v>213</v>
      </c>
      <c r="D30" s="6" t="s">
        <v>214</v>
      </c>
      <c r="E30" s="4" t="s">
        <v>16</v>
      </c>
      <c r="F30" s="4">
        <v>6</v>
      </c>
      <c r="G30" s="57">
        <v>0</v>
      </c>
      <c r="H30" s="47">
        <f t="shared" si="0"/>
        <v>0</v>
      </c>
      <c r="I30" s="45">
        <f t="shared" si="1"/>
        <v>0</v>
      </c>
      <c r="J30" s="5"/>
      <c r="K30" s="11"/>
    </row>
    <row r="31" spans="1:11" ht="41.4" customHeight="1" x14ac:dyDescent="0.25">
      <c r="A31" s="10">
        <v>26</v>
      </c>
      <c r="B31" s="3" t="s">
        <v>158</v>
      </c>
      <c r="C31" s="3" t="s">
        <v>215</v>
      </c>
      <c r="D31" s="6" t="s">
        <v>216</v>
      </c>
      <c r="E31" s="4" t="s">
        <v>16</v>
      </c>
      <c r="F31" s="4">
        <v>2</v>
      </c>
      <c r="G31" s="57">
        <v>0</v>
      </c>
      <c r="H31" s="47">
        <f t="shared" si="0"/>
        <v>0</v>
      </c>
      <c r="I31" s="45">
        <f t="shared" si="1"/>
        <v>0</v>
      </c>
      <c r="J31" s="5"/>
      <c r="K31" s="11" t="s">
        <v>56</v>
      </c>
    </row>
    <row r="32" spans="1:11" ht="41.4" customHeight="1" x14ac:dyDescent="0.25">
      <c r="A32" s="10">
        <v>27</v>
      </c>
      <c r="B32" s="3" t="s">
        <v>1014</v>
      </c>
      <c r="C32" s="3" t="s">
        <v>1015</v>
      </c>
      <c r="D32" s="6" t="s">
        <v>1016</v>
      </c>
      <c r="E32" s="4" t="s">
        <v>16</v>
      </c>
      <c r="F32" s="4">
        <v>2</v>
      </c>
      <c r="G32" s="57">
        <v>0</v>
      </c>
      <c r="H32" s="47">
        <f t="shared" si="0"/>
        <v>0</v>
      </c>
      <c r="I32" s="45">
        <f t="shared" si="1"/>
        <v>0</v>
      </c>
      <c r="J32" s="5"/>
      <c r="K32" s="11"/>
    </row>
    <row r="33" spans="1:11" ht="41.4" customHeight="1" thickBot="1" x14ac:dyDescent="0.3">
      <c r="A33" s="10">
        <v>28</v>
      </c>
      <c r="B33" s="3" t="s">
        <v>83</v>
      </c>
      <c r="C33" s="3" t="s">
        <v>217</v>
      </c>
      <c r="D33" s="6" t="s">
        <v>218</v>
      </c>
      <c r="E33" s="4" t="s">
        <v>221</v>
      </c>
      <c r="F33" s="4">
        <v>1</v>
      </c>
      <c r="G33" s="58">
        <v>0</v>
      </c>
      <c r="H33" s="59">
        <f t="shared" si="0"/>
        <v>0</v>
      </c>
      <c r="I33" s="60">
        <f t="shared" si="1"/>
        <v>0</v>
      </c>
      <c r="J33" s="23"/>
      <c r="K33" s="24" t="s">
        <v>57</v>
      </c>
    </row>
    <row r="34" spans="1:11" ht="6.6" customHeight="1" thickTop="1" x14ac:dyDescent="0.25">
      <c r="A34" s="79"/>
      <c r="B34" s="80"/>
      <c r="C34" s="80"/>
      <c r="D34" s="80"/>
      <c r="E34" s="80"/>
      <c r="F34" s="80"/>
      <c r="G34" s="80"/>
      <c r="H34" s="80"/>
      <c r="I34" s="80"/>
      <c r="J34" s="80"/>
      <c r="K34" s="81"/>
    </row>
    <row r="35" spans="1:11" ht="22.05" customHeight="1" x14ac:dyDescent="0.25">
      <c r="A35" s="18"/>
      <c r="B35" s="82" t="s">
        <v>992</v>
      </c>
      <c r="C35" s="82"/>
      <c r="D35" s="82"/>
      <c r="E35" s="82"/>
      <c r="F35" s="82"/>
      <c r="G35" s="82"/>
      <c r="H35" s="48">
        <f>SUM(H6:H33)</f>
        <v>0</v>
      </c>
      <c r="I35" s="51">
        <f>SUM(I6:I33)</f>
        <v>0</v>
      </c>
      <c r="J35" s="83"/>
      <c r="K35" s="84"/>
    </row>
    <row r="36" spans="1:11" ht="22.05" customHeight="1" x14ac:dyDescent="0.25">
      <c r="A36" s="18"/>
      <c r="B36" s="82" t="s">
        <v>995</v>
      </c>
      <c r="C36" s="82"/>
      <c r="D36" s="82"/>
      <c r="E36" s="82"/>
      <c r="F36" s="82"/>
      <c r="G36" s="82"/>
      <c r="H36" s="49">
        <v>0</v>
      </c>
      <c r="I36" s="49">
        <f>H36</f>
        <v>0</v>
      </c>
      <c r="J36" s="83"/>
      <c r="K36" s="84"/>
    </row>
    <row r="37" spans="1:11" ht="22.05" customHeight="1" x14ac:dyDescent="0.25">
      <c r="A37" s="18"/>
      <c r="B37" s="82" t="s">
        <v>996</v>
      </c>
      <c r="C37" s="82"/>
      <c r="D37" s="82"/>
      <c r="E37" s="82"/>
      <c r="F37" s="82"/>
      <c r="G37" s="82"/>
      <c r="H37" s="49">
        <v>0</v>
      </c>
      <c r="I37" s="49">
        <f t="shared" ref="I37:I39" si="2">H37</f>
        <v>0</v>
      </c>
      <c r="J37" s="83"/>
      <c r="K37" s="84"/>
    </row>
    <row r="38" spans="1:11" ht="22.05" customHeight="1" x14ac:dyDescent="0.25">
      <c r="A38" s="18"/>
      <c r="B38" s="82" t="s">
        <v>997</v>
      </c>
      <c r="C38" s="82"/>
      <c r="D38" s="82"/>
      <c r="E38" s="82"/>
      <c r="F38" s="82"/>
      <c r="G38" s="82"/>
      <c r="H38" s="49">
        <v>0</v>
      </c>
      <c r="I38" s="49">
        <f t="shared" si="2"/>
        <v>0</v>
      </c>
      <c r="J38" s="83"/>
      <c r="K38" s="84"/>
    </row>
    <row r="39" spans="1:11" ht="22.05" customHeight="1" x14ac:dyDescent="0.25">
      <c r="A39" s="18"/>
      <c r="B39" s="82" t="s">
        <v>998</v>
      </c>
      <c r="C39" s="82"/>
      <c r="D39" s="82"/>
      <c r="E39" s="82"/>
      <c r="F39" s="82"/>
      <c r="G39" s="82"/>
      <c r="H39" s="49">
        <v>0</v>
      </c>
      <c r="I39" s="49">
        <f t="shared" si="2"/>
        <v>0</v>
      </c>
      <c r="J39" s="83"/>
      <c r="K39" s="84"/>
    </row>
    <row r="40" spans="1:11" ht="22.05" customHeight="1" x14ac:dyDescent="0.25">
      <c r="A40" s="18"/>
      <c r="B40" s="73" t="s">
        <v>1012</v>
      </c>
      <c r="C40" s="74"/>
      <c r="D40" s="74"/>
      <c r="E40" s="74"/>
      <c r="F40" s="74"/>
      <c r="G40" s="75"/>
      <c r="H40" s="52">
        <v>0</v>
      </c>
      <c r="I40" s="53">
        <v>0</v>
      </c>
      <c r="J40" s="83"/>
      <c r="K40" s="84"/>
    </row>
    <row r="41" spans="1:11" ht="18.600000000000001" customHeight="1" thickBot="1" x14ac:dyDescent="0.3">
      <c r="A41" s="76"/>
      <c r="B41" s="77"/>
      <c r="C41" s="77"/>
      <c r="D41" s="77"/>
      <c r="E41" s="77"/>
      <c r="F41" s="77"/>
      <c r="G41" s="77"/>
      <c r="H41" s="77"/>
      <c r="I41" s="77"/>
      <c r="J41" s="77"/>
      <c r="K41" s="78"/>
    </row>
    <row r="42" spans="1:11" ht="88.2" customHeight="1" thickBot="1" x14ac:dyDescent="0.3">
      <c r="A42" s="86" t="s">
        <v>1009</v>
      </c>
      <c r="B42" s="87"/>
      <c r="C42" s="87"/>
      <c r="D42" s="87"/>
      <c r="E42" s="87"/>
      <c r="F42" s="87"/>
      <c r="G42" s="87"/>
      <c r="H42" s="87"/>
      <c r="I42" s="87"/>
      <c r="J42" s="87"/>
      <c r="K42" s="88"/>
    </row>
    <row r="43" spans="1:11" ht="14.25" customHeight="1" x14ac:dyDescent="0.25"/>
    <row r="44" spans="1:11" ht="14.25" customHeight="1" x14ac:dyDescent="0.25">
      <c r="B44" s="85" t="s">
        <v>1005</v>
      </c>
      <c r="C44" s="85"/>
      <c r="D44" s="41" t="s">
        <v>1006</v>
      </c>
      <c r="E44" s="42"/>
      <c r="F44" s="41" t="s">
        <v>1007</v>
      </c>
      <c r="G44" s="42"/>
      <c r="H44" s="42"/>
      <c r="I44" s="41" t="s">
        <v>1008</v>
      </c>
    </row>
    <row r="45" spans="1:11" ht="14.25" customHeight="1" x14ac:dyDescent="0.25"/>
    <row r="46" spans="1:11" ht="14.25" customHeight="1" x14ac:dyDescent="0.25"/>
    <row r="47" spans="1:11" ht="14.25" customHeight="1" x14ac:dyDescent="0.25"/>
    <row r="48" spans="1:11"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sheetData>
  <mergeCells count="16">
    <mergeCell ref="B44:C44"/>
    <mergeCell ref="A42:K42"/>
    <mergeCell ref="A1:K1"/>
    <mergeCell ref="A3:B3"/>
    <mergeCell ref="C3:K3"/>
    <mergeCell ref="B40:G40"/>
    <mergeCell ref="A41:K41"/>
    <mergeCell ref="A34:K34"/>
    <mergeCell ref="B35:G35"/>
    <mergeCell ref="J35:K40"/>
    <mergeCell ref="B36:G36"/>
    <mergeCell ref="B37:G37"/>
    <mergeCell ref="B38:G38"/>
    <mergeCell ref="B39:G39"/>
    <mergeCell ref="A2:B2"/>
    <mergeCell ref="C2:K2"/>
  </mergeCells>
  <printOptions horizontalCentered="1"/>
  <pageMargins left="0" right="0" top="0.5" bottom="0" header="0" footer="0"/>
  <pageSetup paperSize="9" scale="70" orientation="landscape" r:id="rId1"/>
  <headerFooter>
    <oddHeader>&amp;CANNEX 8 - Bill of Quantities (BOQ)&amp;RPage &amp;P of</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A3A54F-89ED-4F6C-BF45-84C7E5D11757}">
  <dimension ref="A1:K922"/>
  <sheetViews>
    <sheetView showWhiteSpace="0" view="pageLayout" topLeftCell="A21" zoomScaleNormal="70" workbookViewId="0">
      <selection activeCell="B30" sqref="B30:G30"/>
    </sheetView>
  </sheetViews>
  <sheetFormatPr defaultColWidth="12.59765625" defaultRowHeight="15" customHeight="1" x14ac:dyDescent="0.25"/>
  <cols>
    <col min="1" max="1" width="4.09765625" style="1" customWidth="1"/>
    <col min="2" max="2" width="15.69921875" style="27" customWidth="1"/>
    <col min="3" max="4" width="42.19921875" style="1" customWidth="1"/>
    <col min="5" max="5" width="8.3984375" style="27" customWidth="1"/>
    <col min="6" max="6" width="7.796875" style="1" customWidth="1"/>
    <col min="7" max="7" width="8.8984375" style="1" customWidth="1"/>
    <col min="8" max="8" width="9.5" style="1" customWidth="1"/>
    <col min="9" max="9" width="12.09765625" style="1" customWidth="1"/>
    <col min="10" max="10" width="20.19921875" style="1" customWidth="1"/>
    <col min="11" max="11" width="17.09765625" style="27" customWidth="1"/>
    <col min="12" max="31" width="7.59765625" style="1" customWidth="1"/>
    <col min="32" max="16384" width="12.59765625" style="1"/>
  </cols>
  <sheetData>
    <row r="1" spans="1:11" ht="18" thickBot="1" x14ac:dyDescent="0.3">
      <c r="A1" s="65" t="s">
        <v>1002</v>
      </c>
      <c r="B1" s="66"/>
      <c r="C1" s="66"/>
      <c r="D1" s="66"/>
      <c r="E1" s="66"/>
      <c r="F1" s="66"/>
      <c r="G1" s="66"/>
      <c r="H1" s="66"/>
      <c r="I1" s="66"/>
      <c r="J1" s="66"/>
      <c r="K1" s="67"/>
    </row>
    <row r="2" spans="1:11" ht="14.25" customHeight="1" x14ac:dyDescent="0.25">
      <c r="A2" s="68" t="s">
        <v>0</v>
      </c>
      <c r="B2" s="69"/>
      <c r="C2" s="70" t="s">
        <v>1010</v>
      </c>
      <c r="D2" s="70"/>
      <c r="E2" s="71"/>
      <c r="F2" s="71"/>
      <c r="G2" s="71"/>
      <c r="H2" s="71"/>
      <c r="I2" s="71"/>
      <c r="J2" s="71"/>
      <c r="K2" s="72"/>
    </row>
    <row r="3" spans="1:11" ht="14.25" customHeight="1" x14ac:dyDescent="0.25">
      <c r="A3" s="68" t="s">
        <v>991</v>
      </c>
      <c r="B3" s="69"/>
      <c r="C3" s="70" t="s">
        <v>1011</v>
      </c>
      <c r="D3" s="70"/>
      <c r="E3" s="71"/>
      <c r="F3" s="71"/>
      <c r="G3" s="71"/>
      <c r="H3" s="71"/>
      <c r="I3" s="71"/>
      <c r="J3" s="71"/>
      <c r="K3" s="72"/>
    </row>
    <row r="4" spans="1:11" ht="14.25" customHeight="1" thickBot="1" x14ac:dyDescent="0.3">
      <c r="A4" s="2" t="s">
        <v>1</v>
      </c>
      <c r="B4" s="28"/>
      <c r="C4" s="36">
        <v>65</v>
      </c>
      <c r="D4" s="31"/>
      <c r="E4" s="32"/>
      <c r="F4" s="32"/>
      <c r="G4" s="32"/>
      <c r="H4" s="32"/>
      <c r="I4" s="32"/>
      <c r="J4" s="32"/>
      <c r="K4" s="33"/>
    </row>
    <row r="5" spans="1:11" ht="50.4" customHeight="1" x14ac:dyDescent="0.25">
      <c r="A5" s="7" t="s">
        <v>2</v>
      </c>
      <c r="B5" s="8" t="s">
        <v>7</v>
      </c>
      <c r="C5" s="8" t="s">
        <v>3</v>
      </c>
      <c r="D5" s="8" t="s">
        <v>4</v>
      </c>
      <c r="E5" s="8" t="s">
        <v>5</v>
      </c>
      <c r="F5" s="8" t="s">
        <v>999</v>
      </c>
      <c r="G5" s="8" t="s">
        <v>34</v>
      </c>
      <c r="H5" s="8" t="s">
        <v>993</v>
      </c>
      <c r="I5" s="8" t="s">
        <v>994</v>
      </c>
      <c r="J5" s="8" t="s">
        <v>38</v>
      </c>
      <c r="K5" s="9" t="s">
        <v>6</v>
      </c>
    </row>
    <row r="6" spans="1:11" ht="41.4" x14ac:dyDescent="0.25">
      <c r="A6" s="10">
        <v>1</v>
      </c>
      <c r="B6" s="3" t="s">
        <v>222</v>
      </c>
      <c r="C6" s="3" t="s">
        <v>223</v>
      </c>
      <c r="D6" s="6" t="s">
        <v>224</v>
      </c>
      <c r="E6" s="4" t="s">
        <v>16</v>
      </c>
      <c r="F6" s="38">
        <v>1</v>
      </c>
      <c r="G6" s="43">
        <v>0</v>
      </c>
      <c r="H6" s="48">
        <f>F6*G6</f>
        <v>0</v>
      </c>
      <c r="I6" s="54">
        <f>H6/$C$4</f>
        <v>0</v>
      </c>
      <c r="J6" s="39"/>
      <c r="K6" s="11"/>
    </row>
    <row r="7" spans="1:11" ht="41.4" x14ac:dyDescent="0.25">
      <c r="A7" s="10">
        <v>2</v>
      </c>
      <c r="B7" s="3" t="s">
        <v>225</v>
      </c>
      <c r="C7" s="3" t="s">
        <v>226</v>
      </c>
      <c r="D7" s="6" t="s">
        <v>227</v>
      </c>
      <c r="E7" s="4" t="s">
        <v>16</v>
      </c>
      <c r="F7" s="38">
        <v>1</v>
      </c>
      <c r="G7" s="43">
        <v>0</v>
      </c>
      <c r="H7" s="48">
        <f t="shared" ref="H7:H23" si="0">F7*G7</f>
        <v>0</v>
      </c>
      <c r="I7" s="54">
        <f t="shared" ref="I7:I23" si="1">H7/$C$4</f>
        <v>0</v>
      </c>
      <c r="J7" s="39"/>
      <c r="K7" s="11"/>
    </row>
    <row r="8" spans="1:11" ht="41.4" customHeight="1" x14ac:dyDescent="0.25">
      <c r="A8" s="10">
        <v>3</v>
      </c>
      <c r="B8" s="3" t="s">
        <v>228</v>
      </c>
      <c r="C8" s="3" t="s">
        <v>229</v>
      </c>
      <c r="D8" s="6" t="s">
        <v>230</v>
      </c>
      <c r="E8" s="4" t="s">
        <v>16</v>
      </c>
      <c r="F8" s="38">
        <v>1</v>
      </c>
      <c r="G8" s="43">
        <v>0</v>
      </c>
      <c r="H8" s="48">
        <f t="shared" si="0"/>
        <v>0</v>
      </c>
      <c r="I8" s="54">
        <f t="shared" si="1"/>
        <v>0</v>
      </c>
      <c r="J8" s="39"/>
      <c r="K8" s="11"/>
    </row>
    <row r="9" spans="1:11" ht="41.4" customHeight="1" x14ac:dyDescent="0.25">
      <c r="A9" s="10">
        <v>4</v>
      </c>
      <c r="B9" s="3" t="s">
        <v>231</v>
      </c>
      <c r="C9" s="3" t="s">
        <v>232</v>
      </c>
      <c r="D9" s="6" t="s">
        <v>233</v>
      </c>
      <c r="E9" s="4" t="s">
        <v>16</v>
      </c>
      <c r="F9" s="38">
        <v>1</v>
      </c>
      <c r="G9" s="43">
        <v>0</v>
      </c>
      <c r="H9" s="48">
        <f t="shared" si="0"/>
        <v>0</v>
      </c>
      <c r="I9" s="54">
        <f t="shared" si="1"/>
        <v>0</v>
      </c>
      <c r="J9" s="39"/>
      <c r="K9" s="11"/>
    </row>
    <row r="10" spans="1:11" ht="41.4" customHeight="1" x14ac:dyDescent="0.25">
      <c r="A10" s="10">
        <v>5</v>
      </c>
      <c r="B10" s="3" t="s">
        <v>234</v>
      </c>
      <c r="C10" s="3" t="s">
        <v>235</v>
      </c>
      <c r="D10" s="6" t="s">
        <v>236</v>
      </c>
      <c r="E10" s="4" t="s">
        <v>16</v>
      </c>
      <c r="F10" s="38">
        <v>1</v>
      </c>
      <c r="G10" s="43">
        <v>0</v>
      </c>
      <c r="H10" s="48">
        <f t="shared" si="0"/>
        <v>0</v>
      </c>
      <c r="I10" s="54">
        <f t="shared" si="1"/>
        <v>0</v>
      </c>
      <c r="J10" s="39"/>
      <c r="K10" s="11"/>
    </row>
    <row r="11" spans="1:11" ht="41.4" customHeight="1" x14ac:dyDescent="0.25">
      <c r="A11" s="10">
        <v>6</v>
      </c>
      <c r="B11" s="3" t="s">
        <v>237</v>
      </c>
      <c r="C11" s="3" t="s">
        <v>238</v>
      </c>
      <c r="D11" s="6" t="s">
        <v>239</v>
      </c>
      <c r="E11" s="4" t="s">
        <v>16</v>
      </c>
      <c r="F11" s="38">
        <v>1</v>
      </c>
      <c r="G11" s="43">
        <v>0</v>
      </c>
      <c r="H11" s="48">
        <f t="shared" si="0"/>
        <v>0</v>
      </c>
      <c r="I11" s="54">
        <f t="shared" si="1"/>
        <v>0</v>
      </c>
      <c r="J11" s="39"/>
      <c r="K11" s="11" t="s">
        <v>55</v>
      </c>
    </row>
    <row r="12" spans="1:11" ht="41.4" customHeight="1" x14ac:dyDescent="0.25">
      <c r="A12" s="10">
        <v>7</v>
      </c>
      <c r="B12" s="3" t="s">
        <v>240</v>
      </c>
      <c r="C12" s="3" t="s">
        <v>241</v>
      </c>
      <c r="D12" s="6" t="s">
        <v>242</v>
      </c>
      <c r="E12" s="4" t="s">
        <v>16</v>
      </c>
      <c r="F12" s="38">
        <v>1</v>
      </c>
      <c r="G12" s="43">
        <v>0</v>
      </c>
      <c r="H12" s="48">
        <f t="shared" si="0"/>
        <v>0</v>
      </c>
      <c r="I12" s="54">
        <f t="shared" si="1"/>
        <v>0</v>
      </c>
      <c r="J12" s="39"/>
      <c r="K12" s="11"/>
    </row>
    <row r="13" spans="1:11" ht="41.4" customHeight="1" x14ac:dyDescent="0.25">
      <c r="A13" s="10">
        <v>8</v>
      </c>
      <c r="B13" s="3" t="s">
        <v>243</v>
      </c>
      <c r="C13" s="3" t="s">
        <v>244</v>
      </c>
      <c r="D13" s="6" t="s">
        <v>245</v>
      </c>
      <c r="E13" s="4" t="s">
        <v>16</v>
      </c>
      <c r="F13" s="38">
        <v>1</v>
      </c>
      <c r="G13" s="43">
        <v>0</v>
      </c>
      <c r="H13" s="48">
        <f t="shared" si="0"/>
        <v>0</v>
      </c>
      <c r="I13" s="54">
        <f t="shared" si="1"/>
        <v>0</v>
      </c>
      <c r="J13" s="39"/>
      <c r="K13" s="11" t="s">
        <v>55</v>
      </c>
    </row>
    <row r="14" spans="1:11" ht="41.4" customHeight="1" x14ac:dyDescent="0.25">
      <c r="A14" s="10">
        <v>9</v>
      </c>
      <c r="B14" s="3" t="s">
        <v>246</v>
      </c>
      <c r="C14" s="3" t="s">
        <v>247</v>
      </c>
      <c r="D14" s="6" t="s">
        <v>248</v>
      </c>
      <c r="E14" s="4" t="s">
        <v>16</v>
      </c>
      <c r="F14" s="38">
        <v>1</v>
      </c>
      <c r="G14" s="43">
        <v>0</v>
      </c>
      <c r="H14" s="48">
        <f t="shared" si="0"/>
        <v>0</v>
      </c>
      <c r="I14" s="54">
        <f t="shared" si="1"/>
        <v>0</v>
      </c>
      <c r="J14" s="39"/>
      <c r="K14" s="11" t="s">
        <v>55</v>
      </c>
    </row>
    <row r="15" spans="1:11" ht="41.4" customHeight="1" x14ac:dyDescent="0.25">
      <c r="A15" s="10">
        <v>10</v>
      </c>
      <c r="B15" s="3" t="s">
        <v>249</v>
      </c>
      <c r="C15" s="3" t="s">
        <v>250</v>
      </c>
      <c r="D15" s="6" t="s">
        <v>251</v>
      </c>
      <c r="E15" s="4" t="s">
        <v>16</v>
      </c>
      <c r="F15" s="38">
        <v>1</v>
      </c>
      <c r="G15" s="43">
        <v>0</v>
      </c>
      <c r="H15" s="48">
        <f t="shared" si="0"/>
        <v>0</v>
      </c>
      <c r="I15" s="54">
        <f t="shared" si="1"/>
        <v>0</v>
      </c>
      <c r="J15" s="39"/>
      <c r="K15" s="11" t="s">
        <v>55</v>
      </c>
    </row>
    <row r="16" spans="1:11" ht="41.4" customHeight="1" x14ac:dyDescent="0.25">
      <c r="A16" s="10">
        <v>11</v>
      </c>
      <c r="B16" s="3" t="s">
        <v>252</v>
      </c>
      <c r="C16" s="3" t="s">
        <v>253</v>
      </c>
      <c r="D16" s="6" t="s">
        <v>254</v>
      </c>
      <c r="E16" s="4" t="s">
        <v>16</v>
      </c>
      <c r="F16" s="38">
        <v>1</v>
      </c>
      <c r="G16" s="43">
        <v>0</v>
      </c>
      <c r="H16" s="48">
        <f t="shared" si="0"/>
        <v>0</v>
      </c>
      <c r="I16" s="54">
        <f t="shared" si="1"/>
        <v>0</v>
      </c>
      <c r="J16" s="39"/>
      <c r="K16" s="11"/>
    </row>
    <row r="17" spans="1:11" ht="41.4" customHeight="1" x14ac:dyDescent="0.25">
      <c r="A17" s="10">
        <v>12</v>
      </c>
      <c r="B17" s="3" t="s">
        <v>255</v>
      </c>
      <c r="C17" s="3" t="s">
        <v>256</v>
      </c>
      <c r="D17" s="6" t="s">
        <v>257</v>
      </c>
      <c r="E17" s="4" t="s">
        <v>53</v>
      </c>
      <c r="F17" s="38">
        <v>1</v>
      </c>
      <c r="G17" s="43">
        <v>0</v>
      </c>
      <c r="H17" s="48">
        <f t="shared" si="0"/>
        <v>0</v>
      </c>
      <c r="I17" s="54">
        <f t="shared" si="1"/>
        <v>0</v>
      </c>
      <c r="J17" s="39"/>
      <c r="K17" s="11"/>
    </row>
    <row r="18" spans="1:11" ht="41.4" customHeight="1" x14ac:dyDescent="0.25">
      <c r="A18" s="10">
        <v>13</v>
      </c>
      <c r="B18" s="3" t="s">
        <v>258</v>
      </c>
      <c r="C18" s="3" t="s">
        <v>259</v>
      </c>
      <c r="D18" s="6" t="s">
        <v>260</v>
      </c>
      <c r="E18" s="4" t="s">
        <v>53</v>
      </c>
      <c r="F18" s="38">
        <v>1</v>
      </c>
      <c r="G18" s="43">
        <v>0</v>
      </c>
      <c r="H18" s="48">
        <f t="shared" si="0"/>
        <v>0</v>
      </c>
      <c r="I18" s="54">
        <f t="shared" si="1"/>
        <v>0</v>
      </c>
      <c r="J18" s="39"/>
      <c r="K18" s="11" t="s">
        <v>55</v>
      </c>
    </row>
    <row r="19" spans="1:11" ht="41.4" customHeight="1" x14ac:dyDescent="0.25">
      <c r="A19" s="10">
        <v>14</v>
      </c>
      <c r="B19" s="3" t="s">
        <v>261</v>
      </c>
      <c r="C19" s="3" t="s">
        <v>262</v>
      </c>
      <c r="D19" s="6" t="s">
        <v>263</v>
      </c>
      <c r="E19" s="4" t="s">
        <v>16</v>
      </c>
      <c r="F19" s="38">
        <v>1</v>
      </c>
      <c r="G19" s="43">
        <v>0</v>
      </c>
      <c r="H19" s="48">
        <f t="shared" si="0"/>
        <v>0</v>
      </c>
      <c r="I19" s="54">
        <f t="shared" si="1"/>
        <v>0</v>
      </c>
      <c r="J19" s="39"/>
      <c r="K19" s="11"/>
    </row>
    <row r="20" spans="1:11" ht="41.4" customHeight="1" x14ac:dyDescent="0.25">
      <c r="A20" s="10">
        <v>15</v>
      </c>
      <c r="B20" s="3" t="s">
        <v>264</v>
      </c>
      <c r="C20" s="3" t="s">
        <v>265</v>
      </c>
      <c r="D20" s="6" t="s">
        <v>266</v>
      </c>
      <c r="E20" s="4" t="s">
        <v>53</v>
      </c>
      <c r="F20" s="38">
        <v>1</v>
      </c>
      <c r="G20" s="43">
        <v>0</v>
      </c>
      <c r="H20" s="48">
        <f t="shared" si="0"/>
        <v>0</v>
      </c>
      <c r="I20" s="54">
        <f t="shared" si="1"/>
        <v>0</v>
      </c>
      <c r="J20" s="39"/>
      <c r="K20" s="11" t="s">
        <v>56</v>
      </c>
    </row>
    <row r="21" spans="1:11" ht="41.4" customHeight="1" x14ac:dyDescent="0.25">
      <c r="A21" s="10">
        <v>16</v>
      </c>
      <c r="B21" s="3" t="s">
        <v>267</v>
      </c>
      <c r="C21" s="3" t="s">
        <v>268</v>
      </c>
      <c r="D21" s="6" t="s">
        <v>269</v>
      </c>
      <c r="E21" s="4" t="s">
        <v>16</v>
      </c>
      <c r="F21" s="38">
        <v>1</v>
      </c>
      <c r="G21" s="43">
        <v>0</v>
      </c>
      <c r="H21" s="48">
        <f t="shared" si="0"/>
        <v>0</v>
      </c>
      <c r="I21" s="54">
        <f t="shared" si="1"/>
        <v>0</v>
      </c>
      <c r="J21" s="39"/>
      <c r="K21" s="11"/>
    </row>
    <row r="22" spans="1:11" ht="41.4" customHeight="1" x14ac:dyDescent="0.25">
      <c r="A22" s="10">
        <v>17</v>
      </c>
      <c r="B22" s="3" t="s">
        <v>270</v>
      </c>
      <c r="C22" s="3" t="s">
        <v>271</v>
      </c>
      <c r="D22" s="6" t="s">
        <v>272</v>
      </c>
      <c r="E22" s="4" t="s">
        <v>16</v>
      </c>
      <c r="F22" s="38">
        <v>1</v>
      </c>
      <c r="G22" s="43">
        <v>0</v>
      </c>
      <c r="H22" s="48">
        <f t="shared" si="0"/>
        <v>0</v>
      </c>
      <c r="I22" s="54">
        <f t="shared" si="1"/>
        <v>0</v>
      </c>
      <c r="J22" s="39"/>
      <c r="K22" s="11"/>
    </row>
    <row r="23" spans="1:11" ht="41.4" customHeight="1" thickBot="1" x14ac:dyDescent="0.3">
      <c r="A23" s="10">
        <v>18</v>
      </c>
      <c r="B23" s="3" t="s">
        <v>273</v>
      </c>
      <c r="C23" s="3" t="s">
        <v>274</v>
      </c>
      <c r="D23" s="6" t="s">
        <v>275</v>
      </c>
      <c r="E23" s="4" t="s">
        <v>276</v>
      </c>
      <c r="F23" s="4">
        <v>2</v>
      </c>
      <c r="G23" s="46">
        <v>0</v>
      </c>
      <c r="H23" s="55">
        <f t="shared" si="0"/>
        <v>0</v>
      </c>
      <c r="I23" s="56">
        <f t="shared" si="1"/>
        <v>0</v>
      </c>
      <c r="J23" s="5"/>
      <c r="K23" s="11"/>
    </row>
    <row r="24" spans="1:11" ht="6.6" customHeight="1" thickTop="1" x14ac:dyDescent="0.25">
      <c r="A24" s="79"/>
      <c r="B24" s="80"/>
      <c r="C24" s="80"/>
      <c r="D24" s="80"/>
      <c r="E24" s="80"/>
      <c r="F24" s="80"/>
      <c r="G24" s="80"/>
      <c r="H24" s="80"/>
      <c r="I24" s="80"/>
      <c r="J24" s="80"/>
      <c r="K24" s="81"/>
    </row>
    <row r="25" spans="1:11" ht="22.05" customHeight="1" x14ac:dyDescent="0.25">
      <c r="A25" s="18"/>
      <c r="B25" s="82" t="s">
        <v>992</v>
      </c>
      <c r="C25" s="82"/>
      <c r="D25" s="82"/>
      <c r="E25" s="82"/>
      <c r="F25" s="82"/>
      <c r="G25" s="82"/>
      <c r="H25" s="48">
        <f>SUM(H6:H23)</f>
        <v>0</v>
      </c>
      <c r="I25" s="51">
        <f>SUM(I6:I23)</f>
        <v>0</v>
      </c>
      <c r="J25" s="83"/>
      <c r="K25" s="84"/>
    </row>
    <row r="26" spans="1:11" ht="22.05" customHeight="1" x14ac:dyDescent="0.25">
      <c r="A26" s="18"/>
      <c r="B26" s="82" t="s">
        <v>995</v>
      </c>
      <c r="C26" s="82"/>
      <c r="D26" s="82"/>
      <c r="E26" s="82"/>
      <c r="F26" s="82"/>
      <c r="G26" s="82"/>
      <c r="H26" s="49">
        <v>0</v>
      </c>
      <c r="I26" s="49">
        <f>H26</f>
        <v>0</v>
      </c>
      <c r="J26" s="83"/>
      <c r="K26" s="84"/>
    </row>
    <row r="27" spans="1:11" ht="22.05" customHeight="1" x14ac:dyDescent="0.25">
      <c r="A27" s="18"/>
      <c r="B27" s="82" t="s">
        <v>996</v>
      </c>
      <c r="C27" s="82"/>
      <c r="D27" s="82"/>
      <c r="E27" s="82"/>
      <c r="F27" s="82"/>
      <c r="G27" s="82"/>
      <c r="H27" s="49">
        <v>0</v>
      </c>
      <c r="I27" s="49">
        <f t="shared" ref="I27:I29" si="2">H27</f>
        <v>0</v>
      </c>
      <c r="J27" s="83"/>
      <c r="K27" s="84"/>
    </row>
    <row r="28" spans="1:11" ht="22.05" customHeight="1" x14ac:dyDescent="0.25">
      <c r="A28" s="18"/>
      <c r="B28" s="82" t="s">
        <v>997</v>
      </c>
      <c r="C28" s="82"/>
      <c r="D28" s="82"/>
      <c r="E28" s="82"/>
      <c r="F28" s="82"/>
      <c r="G28" s="82"/>
      <c r="H28" s="49">
        <v>0</v>
      </c>
      <c r="I28" s="49">
        <f t="shared" si="2"/>
        <v>0</v>
      </c>
      <c r="J28" s="83"/>
      <c r="K28" s="84"/>
    </row>
    <row r="29" spans="1:11" ht="22.05" customHeight="1" x14ac:dyDescent="0.25">
      <c r="A29" s="18"/>
      <c r="B29" s="82" t="s">
        <v>998</v>
      </c>
      <c r="C29" s="82"/>
      <c r="D29" s="82"/>
      <c r="E29" s="82"/>
      <c r="F29" s="82"/>
      <c r="G29" s="82"/>
      <c r="H29" s="49">
        <v>0</v>
      </c>
      <c r="I29" s="49">
        <f t="shared" si="2"/>
        <v>0</v>
      </c>
      <c r="J29" s="83"/>
      <c r="K29" s="84"/>
    </row>
    <row r="30" spans="1:11" ht="22.05" customHeight="1" x14ac:dyDescent="0.25">
      <c r="A30" s="18"/>
      <c r="B30" s="73" t="s">
        <v>1012</v>
      </c>
      <c r="C30" s="74"/>
      <c r="D30" s="74"/>
      <c r="E30" s="74"/>
      <c r="F30" s="74"/>
      <c r="G30" s="75"/>
      <c r="H30" s="52">
        <v>0</v>
      </c>
      <c r="I30" s="53">
        <v>0</v>
      </c>
      <c r="J30" s="83"/>
      <c r="K30" s="84"/>
    </row>
    <row r="31" spans="1:11" ht="18.600000000000001" customHeight="1" thickBot="1" x14ac:dyDescent="0.3">
      <c r="A31" s="76"/>
      <c r="B31" s="77"/>
      <c r="C31" s="77"/>
      <c r="D31" s="77"/>
      <c r="E31" s="77"/>
      <c r="F31" s="77"/>
      <c r="G31" s="77"/>
      <c r="H31" s="77"/>
      <c r="I31" s="77"/>
      <c r="J31" s="77"/>
      <c r="K31" s="78"/>
    </row>
    <row r="32" spans="1:11" ht="87" customHeight="1" thickBot="1" x14ac:dyDescent="0.3">
      <c r="A32" s="86" t="s">
        <v>1009</v>
      </c>
      <c r="B32" s="87"/>
      <c r="C32" s="87"/>
      <c r="D32" s="87"/>
      <c r="E32" s="87"/>
      <c r="F32" s="87"/>
      <c r="G32" s="87"/>
      <c r="H32" s="87"/>
      <c r="I32" s="87"/>
      <c r="J32" s="87"/>
      <c r="K32" s="88"/>
    </row>
    <row r="33" spans="2:9" ht="14.25" customHeight="1" x14ac:dyDescent="0.25"/>
    <row r="34" spans="2:9" ht="14.25" customHeight="1" x14ac:dyDescent="0.25"/>
    <row r="35" spans="2:9" ht="14.25" customHeight="1" x14ac:dyDescent="0.25">
      <c r="B35" s="85" t="s">
        <v>1005</v>
      </c>
      <c r="C35" s="85"/>
      <c r="D35" s="41" t="s">
        <v>1006</v>
      </c>
      <c r="E35" s="42"/>
      <c r="F35" s="41" t="s">
        <v>1007</v>
      </c>
      <c r="G35" s="42"/>
      <c r="H35" s="42"/>
      <c r="I35" s="41" t="s">
        <v>1008</v>
      </c>
    </row>
    <row r="36" spans="2:9" ht="14.25" customHeight="1" x14ac:dyDescent="0.25"/>
    <row r="37" spans="2:9" ht="14.25" customHeight="1" x14ac:dyDescent="0.25"/>
    <row r="38" spans="2:9" ht="14.25" customHeight="1" x14ac:dyDescent="0.25"/>
    <row r="39" spans="2:9" ht="14.25" customHeight="1" x14ac:dyDescent="0.25"/>
    <row r="40" spans="2:9" ht="14.25" customHeight="1" x14ac:dyDescent="0.25"/>
    <row r="41" spans="2:9" ht="14.25" customHeight="1" x14ac:dyDescent="0.25"/>
    <row r="42" spans="2:9" ht="14.25" customHeight="1" x14ac:dyDescent="0.25"/>
    <row r="43" spans="2:9" ht="14.25" customHeight="1" x14ac:dyDescent="0.25"/>
    <row r="44" spans="2:9" ht="14.25" customHeight="1" x14ac:dyDescent="0.25"/>
    <row r="45" spans="2:9" ht="14.25" customHeight="1" x14ac:dyDescent="0.25"/>
    <row r="46" spans="2:9" ht="14.25" customHeight="1" x14ac:dyDescent="0.25"/>
    <row r="47" spans="2:9" ht="14.25" customHeight="1" x14ac:dyDescent="0.25"/>
    <row r="48" spans="2:9"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sheetData>
  <mergeCells count="16">
    <mergeCell ref="B35:C35"/>
    <mergeCell ref="A32:K32"/>
    <mergeCell ref="A1:K1"/>
    <mergeCell ref="A3:B3"/>
    <mergeCell ref="C3:K3"/>
    <mergeCell ref="B30:G30"/>
    <mergeCell ref="A31:K31"/>
    <mergeCell ref="A24:K24"/>
    <mergeCell ref="B25:G25"/>
    <mergeCell ref="J25:K30"/>
    <mergeCell ref="B26:G26"/>
    <mergeCell ref="B27:G27"/>
    <mergeCell ref="B28:G28"/>
    <mergeCell ref="B29:G29"/>
    <mergeCell ref="A2:B2"/>
    <mergeCell ref="C2:K2"/>
  </mergeCells>
  <printOptions horizontalCentered="1"/>
  <pageMargins left="0" right="0" top="0.5" bottom="0" header="0" footer="0"/>
  <pageSetup paperSize="9" scale="70" orientation="landscape" r:id="rId1"/>
  <headerFooter>
    <oddHeader>&amp;CANNEX 8 - Bill of Quantities (BOQ)&amp;RPage &amp;P of</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157F2A-BFA5-4BE6-8EB0-43273A8DF6D4}">
  <dimension ref="A1:K924"/>
  <sheetViews>
    <sheetView showWhiteSpace="0" view="pageLayout" topLeftCell="A21" zoomScaleNormal="70" workbookViewId="0">
      <selection activeCell="B32" sqref="B32:G32"/>
    </sheetView>
  </sheetViews>
  <sheetFormatPr defaultColWidth="12.59765625" defaultRowHeight="15" customHeight="1" x14ac:dyDescent="0.25"/>
  <cols>
    <col min="1" max="1" width="4.09765625" style="1" customWidth="1"/>
    <col min="2" max="2" width="15.69921875" style="27" customWidth="1"/>
    <col min="3" max="4" width="42.19921875" style="1" customWidth="1"/>
    <col min="5" max="5" width="8.3984375" style="27" customWidth="1"/>
    <col min="6" max="6" width="7.796875" style="1" customWidth="1"/>
    <col min="7" max="7" width="8.8984375" style="1" customWidth="1"/>
    <col min="8" max="8" width="9.5" style="1" customWidth="1"/>
    <col min="9" max="9" width="12.09765625" style="1" customWidth="1"/>
    <col min="10" max="10" width="20.19921875" style="1" customWidth="1"/>
    <col min="11" max="11" width="17.09765625" style="27" customWidth="1"/>
    <col min="12" max="31" width="7.59765625" style="1" customWidth="1"/>
    <col min="32" max="16384" width="12.59765625" style="1"/>
  </cols>
  <sheetData>
    <row r="1" spans="1:11" ht="18" thickBot="1" x14ac:dyDescent="0.3">
      <c r="A1" s="65" t="s">
        <v>1001</v>
      </c>
      <c r="B1" s="66"/>
      <c r="C1" s="66"/>
      <c r="D1" s="66"/>
      <c r="E1" s="66"/>
      <c r="F1" s="66"/>
      <c r="G1" s="66"/>
      <c r="H1" s="66"/>
      <c r="I1" s="66"/>
      <c r="J1" s="66"/>
      <c r="K1" s="67"/>
    </row>
    <row r="2" spans="1:11" ht="14.25" customHeight="1" x14ac:dyDescent="0.25">
      <c r="A2" s="68" t="s">
        <v>0</v>
      </c>
      <c r="B2" s="69"/>
      <c r="C2" s="70" t="s">
        <v>1010</v>
      </c>
      <c r="D2" s="70"/>
      <c r="E2" s="71"/>
      <c r="F2" s="71"/>
      <c r="G2" s="71"/>
      <c r="H2" s="71"/>
      <c r="I2" s="71"/>
      <c r="J2" s="71"/>
      <c r="K2" s="72"/>
    </row>
    <row r="3" spans="1:11" ht="14.25" customHeight="1" x14ac:dyDescent="0.25">
      <c r="A3" s="68" t="s">
        <v>991</v>
      </c>
      <c r="B3" s="69"/>
      <c r="C3" s="70" t="s">
        <v>1011</v>
      </c>
      <c r="D3" s="70"/>
      <c r="E3" s="71"/>
      <c r="F3" s="71"/>
      <c r="G3" s="71"/>
      <c r="H3" s="71"/>
      <c r="I3" s="71"/>
      <c r="J3" s="71"/>
      <c r="K3" s="72"/>
    </row>
    <row r="4" spans="1:11" ht="14.25" customHeight="1" thickBot="1" x14ac:dyDescent="0.3">
      <c r="A4" s="2" t="s">
        <v>1</v>
      </c>
      <c r="B4" s="28"/>
      <c r="C4" s="36">
        <v>65</v>
      </c>
      <c r="D4" s="31"/>
      <c r="E4" s="32"/>
      <c r="F4" s="32"/>
      <c r="G4" s="32"/>
      <c r="H4" s="32"/>
      <c r="I4" s="32"/>
      <c r="J4" s="32"/>
      <c r="K4" s="33"/>
    </row>
    <row r="5" spans="1:11" ht="50.4" customHeight="1" x14ac:dyDescent="0.25">
      <c r="A5" s="7" t="s">
        <v>2</v>
      </c>
      <c r="B5" s="8" t="s">
        <v>7</v>
      </c>
      <c r="C5" s="8" t="s">
        <v>3</v>
      </c>
      <c r="D5" s="8" t="s">
        <v>4</v>
      </c>
      <c r="E5" s="8" t="s">
        <v>5</v>
      </c>
      <c r="F5" s="8" t="s">
        <v>999</v>
      </c>
      <c r="G5" s="8" t="s">
        <v>34</v>
      </c>
      <c r="H5" s="8" t="s">
        <v>993</v>
      </c>
      <c r="I5" s="8" t="s">
        <v>994</v>
      </c>
      <c r="J5" s="8" t="s">
        <v>38</v>
      </c>
      <c r="K5" s="9" t="s">
        <v>6</v>
      </c>
    </row>
    <row r="6" spans="1:11" ht="52.8" x14ac:dyDescent="0.25">
      <c r="A6" s="10">
        <v>1</v>
      </c>
      <c r="B6" s="3" t="s">
        <v>277</v>
      </c>
      <c r="C6" s="3" t="s">
        <v>278</v>
      </c>
      <c r="D6" s="6" t="s">
        <v>279</v>
      </c>
      <c r="E6" s="4" t="s">
        <v>32</v>
      </c>
      <c r="F6" s="38">
        <v>1</v>
      </c>
      <c r="G6" s="43">
        <v>0</v>
      </c>
      <c r="H6" s="44">
        <f>F6*G6</f>
        <v>0</v>
      </c>
      <c r="I6" s="45">
        <f>H6/$C$4</f>
        <v>0</v>
      </c>
      <c r="J6" s="5"/>
      <c r="K6" s="11"/>
    </row>
    <row r="7" spans="1:11" ht="41.4" x14ac:dyDescent="0.25">
      <c r="A7" s="10">
        <v>2</v>
      </c>
      <c r="B7" s="3" t="s">
        <v>280</v>
      </c>
      <c r="C7" s="3" t="s">
        <v>281</v>
      </c>
      <c r="D7" s="6" t="s">
        <v>282</v>
      </c>
      <c r="E7" s="4" t="s">
        <v>16</v>
      </c>
      <c r="F7" s="38">
        <v>1</v>
      </c>
      <c r="G7" s="43">
        <v>0</v>
      </c>
      <c r="H7" s="44">
        <f t="shared" ref="H7:H25" si="0">F7*G7</f>
        <v>0</v>
      </c>
      <c r="I7" s="45">
        <f t="shared" ref="I7:I25" si="1">H7/$C$4</f>
        <v>0</v>
      </c>
      <c r="J7" s="5"/>
      <c r="K7" s="11"/>
    </row>
    <row r="8" spans="1:11" ht="41.4" customHeight="1" x14ac:dyDescent="0.25">
      <c r="A8" s="10">
        <v>3</v>
      </c>
      <c r="B8" s="3" t="s">
        <v>283</v>
      </c>
      <c r="C8" s="3" t="s">
        <v>284</v>
      </c>
      <c r="D8" s="6" t="s">
        <v>285</v>
      </c>
      <c r="E8" s="4" t="s">
        <v>16</v>
      </c>
      <c r="F8" s="38">
        <v>1</v>
      </c>
      <c r="G8" s="43">
        <v>0</v>
      </c>
      <c r="H8" s="44">
        <f t="shared" si="0"/>
        <v>0</v>
      </c>
      <c r="I8" s="45">
        <f t="shared" si="1"/>
        <v>0</v>
      </c>
      <c r="J8" s="5"/>
      <c r="K8" s="11"/>
    </row>
    <row r="9" spans="1:11" ht="41.4" customHeight="1" x14ac:dyDescent="0.25">
      <c r="A9" s="10">
        <v>4</v>
      </c>
      <c r="B9" s="3" t="s">
        <v>286</v>
      </c>
      <c r="C9" s="3" t="s">
        <v>287</v>
      </c>
      <c r="D9" s="6" t="s">
        <v>288</v>
      </c>
      <c r="E9" s="4" t="s">
        <v>16</v>
      </c>
      <c r="F9" s="38">
        <v>1</v>
      </c>
      <c r="G9" s="43">
        <v>0</v>
      </c>
      <c r="H9" s="44">
        <f t="shared" si="0"/>
        <v>0</v>
      </c>
      <c r="I9" s="45">
        <f t="shared" si="1"/>
        <v>0</v>
      </c>
      <c r="J9" s="5"/>
      <c r="K9" s="11"/>
    </row>
    <row r="10" spans="1:11" ht="41.4" customHeight="1" x14ac:dyDescent="0.25">
      <c r="A10" s="10">
        <v>5</v>
      </c>
      <c r="B10" s="3" t="s">
        <v>289</v>
      </c>
      <c r="C10" s="3" t="s">
        <v>290</v>
      </c>
      <c r="D10" s="6" t="s">
        <v>291</v>
      </c>
      <c r="E10" s="4" t="s">
        <v>16</v>
      </c>
      <c r="F10" s="38">
        <v>1</v>
      </c>
      <c r="G10" s="43">
        <v>0</v>
      </c>
      <c r="H10" s="44">
        <f t="shared" si="0"/>
        <v>0</v>
      </c>
      <c r="I10" s="45">
        <f t="shared" si="1"/>
        <v>0</v>
      </c>
      <c r="J10" s="5"/>
      <c r="K10" s="11"/>
    </row>
    <row r="11" spans="1:11" ht="41.4" customHeight="1" x14ac:dyDescent="0.25">
      <c r="A11" s="10">
        <v>6</v>
      </c>
      <c r="B11" s="3" t="s">
        <v>292</v>
      </c>
      <c r="C11" s="3" t="s">
        <v>293</v>
      </c>
      <c r="D11" s="6" t="s">
        <v>294</v>
      </c>
      <c r="E11" s="4" t="s">
        <v>32</v>
      </c>
      <c r="F11" s="38">
        <v>1</v>
      </c>
      <c r="G11" s="43">
        <v>0</v>
      </c>
      <c r="H11" s="44">
        <f t="shared" si="0"/>
        <v>0</v>
      </c>
      <c r="I11" s="45">
        <f t="shared" si="1"/>
        <v>0</v>
      </c>
      <c r="J11" s="5"/>
      <c r="K11" s="11" t="s">
        <v>55</v>
      </c>
    </row>
    <row r="12" spans="1:11" ht="41.4" customHeight="1" x14ac:dyDescent="0.25">
      <c r="A12" s="10">
        <v>7</v>
      </c>
      <c r="B12" s="3" t="s">
        <v>295</v>
      </c>
      <c r="C12" s="3" t="s">
        <v>296</v>
      </c>
      <c r="D12" s="6" t="s">
        <v>297</v>
      </c>
      <c r="E12" s="4" t="s">
        <v>16</v>
      </c>
      <c r="F12" s="38">
        <v>1</v>
      </c>
      <c r="G12" s="43">
        <v>0</v>
      </c>
      <c r="H12" s="44">
        <f t="shared" si="0"/>
        <v>0</v>
      </c>
      <c r="I12" s="45">
        <f t="shared" si="1"/>
        <v>0</v>
      </c>
      <c r="J12" s="5"/>
      <c r="K12" s="11"/>
    </row>
    <row r="13" spans="1:11" ht="41.4" customHeight="1" x14ac:dyDescent="0.25">
      <c r="A13" s="10">
        <v>8</v>
      </c>
      <c r="B13" s="3" t="s">
        <v>298</v>
      </c>
      <c r="C13" s="3" t="s">
        <v>299</v>
      </c>
      <c r="D13" s="6" t="s">
        <v>300</v>
      </c>
      <c r="E13" s="4" t="s">
        <v>16</v>
      </c>
      <c r="F13" s="38">
        <v>1</v>
      </c>
      <c r="G13" s="43">
        <v>0</v>
      </c>
      <c r="H13" s="44">
        <f t="shared" si="0"/>
        <v>0</v>
      </c>
      <c r="I13" s="45">
        <f t="shared" si="1"/>
        <v>0</v>
      </c>
      <c r="J13" s="5"/>
      <c r="K13" s="11" t="s">
        <v>55</v>
      </c>
    </row>
    <row r="14" spans="1:11" ht="41.4" customHeight="1" x14ac:dyDescent="0.25">
      <c r="A14" s="10">
        <v>9</v>
      </c>
      <c r="B14" s="3" t="s">
        <v>301</v>
      </c>
      <c r="C14" s="3" t="s">
        <v>302</v>
      </c>
      <c r="D14" s="6" t="s">
        <v>303</v>
      </c>
      <c r="E14" s="4" t="s">
        <v>32</v>
      </c>
      <c r="F14" s="38">
        <v>1</v>
      </c>
      <c r="G14" s="43">
        <v>0</v>
      </c>
      <c r="H14" s="44">
        <f t="shared" si="0"/>
        <v>0</v>
      </c>
      <c r="I14" s="45">
        <f t="shared" si="1"/>
        <v>0</v>
      </c>
      <c r="J14" s="5"/>
      <c r="K14" s="11" t="s">
        <v>55</v>
      </c>
    </row>
    <row r="15" spans="1:11" ht="41.4" customHeight="1" x14ac:dyDescent="0.25">
      <c r="A15" s="10">
        <v>10</v>
      </c>
      <c r="B15" s="3" t="s">
        <v>304</v>
      </c>
      <c r="C15" s="3" t="s">
        <v>305</v>
      </c>
      <c r="D15" s="6" t="s">
        <v>306</v>
      </c>
      <c r="E15" s="4" t="s">
        <v>16</v>
      </c>
      <c r="F15" s="38">
        <v>1</v>
      </c>
      <c r="G15" s="43">
        <v>0</v>
      </c>
      <c r="H15" s="44">
        <f t="shared" si="0"/>
        <v>0</v>
      </c>
      <c r="I15" s="45">
        <f t="shared" si="1"/>
        <v>0</v>
      </c>
      <c r="J15" s="5"/>
      <c r="K15" s="11" t="s">
        <v>55</v>
      </c>
    </row>
    <row r="16" spans="1:11" ht="41.4" customHeight="1" x14ac:dyDescent="0.25">
      <c r="A16" s="10">
        <v>11</v>
      </c>
      <c r="B16" s="3" t="s">
        <v>142</v>
      </c>
      <c r="C16" s="3" t="s">
        <v>307</v>
      </c>
      <c r="D16" s="6" t="s">
        <v>308</v>
      </c>
      <c r="E16" s="4" t="s">
        <v>16</v>
      </c>
      <c r="F16" s="38">
        <v>1</v>
      </c>
      <c r="G16" s="43">
        <v>0</v>
      </c>
      <c r="H16" s="44">
        <f t="shared" si="0"/>
        <v>0</v>
      </c>
      <c r="I16" s="45">
        <f t="shared" si="1"/>
        <v>0</v>
      </c>
      <c r="J16" s="5"/>
      <c r="K16" s="11"/>
    </row>
    <row r="17" spans="1:11" ht="41.4" customHeight="1" x14ac:dyDescent="0.25">
      <c r="A17" s="10">
        <v>12</v>
      </c>
      <c r="B17" s="3" t="s">
        <v>309</v>
      </c>
      <c r="C17" s="3" t="s">
        <v>310</v>
      </c>
      <c r="D17" s="6" t="s">
        <v>311</v>
      </c>
      <c r="E17" s="4" t="s">
        <v>54</v>
      </c>
      <c r="F17" s="38">
        <v>2</v>
      </c>
      <c r="G17" s="43">
        <v>0</v>
      </c>
      <c r="H17" s="44">
        <f t="shared" si="0"/>
        <v>0</v>
      </c>
      <c r="I17" s="45">
        <f t="shared" si="1"/>
        <v>0</v>
      </c>
      <c r="J17" s="5"/>
      <c r="K17" s="11"/>
    </row>
    <row r="18" spans="1:11" ht="41.4" customHeight="1" x14ac:dyDescent="0.25">
      <c r="A18" s="10">
        <v>13</v>
      </c>
      <c r="B18" s="3" t="s">
        <v>312</v>
      </c>
      <c r="C18" s="3" t="s">
        <v>313</v>
      </c>
      <c r="D18" s="6" t="s">
        <v>314</v>
      </c>
      <c r="E18" s="4" t="s">
        <v>137</v>
      </c>
      <c r="F18" s="38">
        <v>1</v>
      </c>
      <c r="G18" s="43">
        <v>0</v>
      </c>
      <c r="H18" s="44">
        <f t="shared" si="0"/>
        <v>0</v>
      </c>
      <c r="I18" s="45">
        <f t="shared" si="1"/>
        <v>0</v>
      </c>
      <c r="J18" s="5"/>
      <c r="K18" s="11" t="s">
        <v>55</v>
      </c>
    </row>
    <row r="19" spans="1:11" ht="41.4" customHeight="1" x14ac:dyDescent="0.25">
      <c r="A19" s="10">
        <v>14</v>
      </c>
      <c r="B19" s="3" t="s">
        <v>315</v>
      </c>
      <c r="C19" s="3" t="s">
        <v>316</v>
      </c>
      <c r="D19" s="6" t="s">
        <v>317</v>
      </c>
      <c r="E19" s="4" t="s">
        <v>53</v>
      </c>
      <c r="F19" s="38">
        <v>1</v>
      </c>
      <c r="G19" s="43">
        <v>0</v>
      </c>
      <c r="H19" s="44">
        <f t="shared" si="0"/>
        <v>0</v>
      </c>
      <c r="I19" s="45">
        <f t="shared" si="1"/>
        <v>0</v>
      </c>
      <c r="J19" s="5"/>
      <c r="K19" s="11"/>
    </row>
    <row r="20" spans="1:11" ht="41.4" customHeight="1" x14ac:dyDescent="0.25">
      <c r="A20" s="10">
        <v>15</v>
      </c>
      <c r="B20" s="3" t="s">
        <v>318</v>
      </c>
      <c r="C20" s="3" t="s">
        <v>319</v>
      </c>
      <c r="D20" s="6" t="s">
        <v>320</v>
      </c>
      <c r="E20" s="4" t="s">
        <v>137</v>
      </c>
      <c r="F20" s="38">
        <v>1</v>
      </c>
      <c r="G20" s="43">
        <v>0</v>
      </c>
      <c r="H20" s="44">
        <f t="shared" si="0"/>
        <v>0</v>
      </c>
      <c r="I20" s="45">
        <f t="shared" si="1"/>
        <v>0</v>
      </c>
      <c r="J20" s="5"/>
      <c r="K20" s="11" t="s">
        <v>56</v>
      </c>
    </row>
    <row r="21" spans="1:11" ht="41.4" customHeight="1" x14ac:dyDescent="0.25">
      <c r="A21" s="10">
        <v>16</v>
      </c>
      <c r="B21" s="3" t="s">
        <v>321</v>
      </c>
      <c r="C21" s="3" t="s">
        <v>322</v>
      </c>
      <c r="D21" s="6" t="s">
        <v>323</v>
      </c>
      <c r="E21" s="4" t="s">
        <v>336</v>
      </c>
      <c r="F21" s="38">
        <v>1</v>
      </c>
      <c r="G21" s="43">
        <v>0</v>
      </c>
      <c r="H21" s="44">
        <f t="shared" si="0"/>
        <v>0</v>
      </c>
      <c r="I21" s="45">
        <f t="shared" si="1"/>
        <v>0</v>
      </c>
      <c r="J21" s="5"/>
      <c r="K21" s="11"/>
    </row>
    <row r="22" spans="1:11" ht="41.4" customHeight="1" x14ac:dyDescent="0.25">
      <c r="A22" s="10">
        <v>17</v>
      </c>
      <c r="B22" s="3" t="s">
        <v>324</v>
      </c>
      <c r="C22" s="3" t="s">
        <v>325</v>
      </c>
      <c r="D22" s="6" t="s">
        <v>326</v>
      </c>
      <c r="E22" s="4" t="s">
        <v>336</v>
      </c>
      <c r="F22" s="38">
        <v>1</v>
      </c>
      <c r="G22" s="43">
        <v>0</v>
      </c>
      <c r="H22" s="44">
        <f t="shared" si="0"/>
        <v>0</v>
      </c>
      <c r="I22" s="45">
        <f t="shared" si="1"/>
        <v>0</v>
      </c>
      <c r="J22" s="5"/>
      <c r="K22" s="11"/>
    </row>
    <row r="23" spans="1:11" ht="41.4" customHeight="1" x14ac:dyDescent="0.25">
      <c r="A23" s="10">
        <v>18</v>
      </c>
      <c r="B23" s="3" t="s">
        <v>327</v>
      </c>
      <c r="C23" s="3" t="s">
        <v>328</v>
      </c>
      <c r="D23" s="6" t="s">
        <v>329</v>
      </c>
      <c r="E23" s="4" t="s">
        <v>16</v>
      </c>
      <c r="F23" s="38">
        <v>1</v>
      </c>
      <c r="G23" s="43">
        <v>0</v>
      </c>
      <c r="H23" s="44">
        <f t="shared" si="0"/>
        <v>0</v>
      </c>
      <c r="I23" s="45">
        <f t="shared" si="1"/>
        <v>0</v>
      </c>
      <c r="J23" s="5"/>
      <c r="K23" s="11"/>
    </row>
    <row r="24" spans="1:11" ht="41.4" customHeight="1" x14ac:dyDescent="0.25">
      <c r="A24" s="10">
        <v>19</v>
      </c>
      <c r="B24" s="3" t="s">
        <v>330</v>
      </c>
      <c r="C24" s="3" t="s">
        <v>331</v>
      </c>
      <c r="D24" s="6" t="s">
        <v>332</v>
      </c>
      <c r="E24" s="4" t="s">
        <v>337</v>
      </c>
      <c r="F24" s="38">
        <v>1</v>
      </c>
      <c r="G24" s="43">
        <v>0</v>
      </c>
      <c r="H24" s="44">
        <f t="shared" si="0"/>
        <v>0</v>
      </c>
      <c r="I24" s="45">
        <f t="shared" si="1"/>
        <v>0</v>
      </c>
      <c r="J24" s="5"/>
      <c r="K24" s="11"/>
    </row>
    <row r="25" spans="1:11" ht="41.4" customHeight="1" thickBot="1" x14ac:dyDescent="0.3">
      <c r="A25" s="10">
        <v>20</v>
      </c>
      <c r="B25" s="3" t="s">
        <v>333</v>
      </c>
      <c r="C25" s="3" t="s">
        <v>334</v>
      </c>
      <c r="D25" s="6" t="s">
        <v>335</v>
      </c>
      <c r="E25" s="4" t="s">
        <v>16</v>
      </c>
      <c r="F25" s="4">
        <v>1</v>
      </c>
      <c r="G25" s="46">
        <v>0</v>
      </c>
      <c r="H25" s="47">
        <f t="shared" si="0"/>
        <v>0</v>
      </c>
      <c r="I25" s="45">
        <f t="shared" si="1"/>
        <v>0</v>
      </c>
      <c r="J25" s="5"/>
      <c r="K25" s="11" t="s">
        <v>56</v>
      </c>
    </row>
    <row r="26" spans="1:11" ht="6.6" customHeight="1" thickTop="1" x14ac:dyDescent="0.25">
      <c r="A26" s="79"/>
      <c r="B26" s="80"/>
      <c r="C26" s="80"/>
      <c r="D26" s="80"/>
      <c r="E26" s="80"/>
      <c r="F26" s="80"/>
      <c r="G26" s="80"/>
      <c r="H26" s="80"/>
      <c r="I26" s="80"/>
      <c r="J26" s="80"/>
      <c r="K26" s="81"/>
    </row>
    <row r="27" spans="1:11" ht="22.05" customHeight="1" x14ac:dyDescent="0.25">
      <c r="A27" s="18"/>
      <c r="B27" s="82" t="s">
        <v>992</v>
      </c>
      <c r="C27" s="82"/>
      <c r="D27" s="82"/>
      <c r="E27" s="82"/>
      <c r="F27" s="82"/>
      <c r="G27" s="82"/>
      <c r="H27" s="48">
        <f>SUM(H6:H25)</f>
        <v>0</v>
      </c>
      <c r="I27" s="51">
        <f>SUM(I6:I25)</f>
        <v>0</v>
      </c>
      <c r="J27" s="83"/>
      <c r="K27" s="84"/>
    </row>
    <row r="28" spans="1:11" ht="22.05" customHeight="1" x14ac:dyDescent="0.25">
      <c r="A28" s="18"/>
      <c r="B28" s="82" t="s">
        <v>995</v>
      </c>
      <c r="C28" s="82"/>
      <c r="D28" s="82"/>
      <c r="E28" s="82"/>
      <c r="F28" s="82"/>
      <c r="G28" s="82"/>
      <c r="H28" s="49">
        <v>0</v>
      </c>
      <c r="I28" s="49">
        <f>H28</f>
        <v>0</v>
      </c>
      <c r="J28" s="83"/>
      <c r="K28" s="84"/>
    </row>
    <row r="29" spans="1:11" ht="22.05" customHeight="1" x14ac:dyDescent="0.25">
      <c r="A29" s="18"/>
      <c r="B29" s="82" t="s">
        <v>996</v>
      </c>
      <c r="C29" s="82"/>
      <c r="D29" s="82"/>
      <c r="E29" s="82"/>
      <c r="F29" s="82"/>
      <c r="G29" s="82"/>
      <c r="H29" s="49">
        <v>0</v>
      </c>
      <c r="I29" s="49">
        <f t="shared" ref="I29:I31" si="2">H29</f>
        <v>0</v>
      </c>
      <c r="J29" s="83"/>
      <c r="K29" s="84"/>
    </row>
    <row r="30" spans="1:11" ht="22.05" customHeight="1" x14ac:dyDescent="0.25">
      <c r="A30" s="18"/>
      <c r="B30" s="82" t="s">
        <v>997</v>
      </c>
      <c r="C30" s="82"/>
      <c r="D30" s="82"/>
      <c r="E30" s="82"/>
      <c r="F30" s="82"/>
      <c r="G30" s="82"/>
      <c r="H30" s="49">
        <v>0</v>
      </c>
      <c r="I30" s="49">
        <f t="shared" si="2"/>
        <v>0</v>
      </c>
      <c r="J30" s="83"/>
      <c r="K30" s="84"/>
    </row>
    <row r="31" spans="1:11" ht="22.05" customHeight="1" x14ac:dyDescent="0.25">
      <c r="A31" s="18"/>
      <c r="B31" s="82" t="s">
        <v>998</v>
      </c>
      <c r="C31" s="82"/>
      <c r="D31" s="82"/>
      <c r="E31" s="82"/>
      <c r="F31" s="82"/>
      <c r="G31" s="82"/>
      <c r="H31" s="49">
        <v>0</v>
      </c>
      <c r="I31" s="49">
        <f t="shared" si="2"/>
        <v>0</v>
      </c>
      <c r="J31" s="83"/>
      <c r="K31" s="84"/>
    </row>
    <row r="32" spans="1:11" ht="22.05" customHeight="1" x14ac:dyDescent="0.25">
      <c r="A32" s="18"/>
      <c r="B32" s="73" t="s">
        <v>1012</v>
      </c>
      <c r="C32" s="74"/>
      <c r="D32" s="74"/>
      <c r="E32" s="74"/>
      <c r="F32" s="74"/>
      <c r="G32" s="75"/>
      <c r="H32" s="52">
        <v>0</v>
      </c>
      <c r="I32" s="53">
        <v>0</v>
      </c>
      <c r="J32" s="83"/>
      <c r="K32" s="84"/>
    </row>
    <row r="33" spans="1:11" ht="18.600000000000001" customHeight="1" thickBot="1" x14ac:dyDescent="0.3">
      <c r="A33" s="76"/>
      <c r="B33" s="77"/>
      <c r="C33" s="77"/>
      <c r="D33" s="77"/>
      <c r="E33" s="77"/>
      <c r="F33" s="77"/>
      <c r="G33" s="77"/>
      <c r="H33" s="77"/>
      <c r="I33" s="77"/>
      <c r="J33" s="77"/>
      <c r="K33" s="78"/>
    </row>
    <row r="34" spans="1:11" ht="85.2" customHeight="1" thickBot="1" x14ac:dyDescent="0.3">
      <c r="A34" s="86" t="s">
        <v>1009</v>
      </c>
      <c r="B34" s="87"/>
      <c r="C34" s="87"/>
      <c r="D34" s="87"/>
      <c r="E34" s="87"/>
      <c r="F34" s="87"/>
      <c r="G34" s="87"/>
      <c r="H34" s="87"/>
      <c r="I34" s="87"/>
      <c r="J34" s="87"/>
      <c r="K34" s="88"/>
    </row>
    <row r="35" spans="1:11" ht="14.25" customHeight="1" x14ac:dyDescent="0.25"/>
    <row r="36" spans="1:11" ht="14.25" customHeight="1" x14ac:dyDescent="0.25"/>
    <row r="37" spans="1:11" ht="14.25" customHeight="1" x14ac:dyDescent="0.25">
      <c r="B37" s="85" t="s">
        <v>1005</v>
      </c>
      <c r="C37" s="85"/>
      <c r="D37" s="41" t="s">
        <v>1006</v>
      </c>
      <c r="E37" s="42"/>
      <c r="F37" s="41" t="s">
        <v>1007</v>
      </c>
      <c r="G37" s="42"/>
      <c r="H37" s="42"/>
      <c r="I37" s="41" t="s">
        <v>1008</v>
      </c>
    </row>
    <row r="38" spans="1:11" ht="14.25" customHeight="1" x14ac:dyDescent="0.25"/>
    <row r="39" spans="1:11" ht="14.25" customHeight="1" x14ac:dyDescent="0.25"/>
    <row r="40" spans="1:11" ht="14.25" customHeight="1" x14ac:dyDescent="0.25"/>
    <row r="41" spans="1:11" ht="14.25" customHeight="1" x14ac:dyDescent="0.25"/>
    <row r="42" spans="1:11" ht="14.25" customHeight="1" x14ac:dyDescent="0.25"/>
    <row r="43" spans="1:11" ht="14.25" customHeight="1" x14ac:dyDescent="0.25"/>
    <row r="44" spans="1:11" ht="14.25" customHeight="1" x14ac:dyDescent="0.25"/>
    <row r="45" spans="1:11" ht="14.25" customHeight="1" x14ac:dyDescent="0.25"/>
    <row r="46" spans="1:11" ht="14.25" customHeight="1" x14ac:dyDescent="0.25"/>
    <row r="47" spans="1:11" ht="14.25" customHeight="1" x14ac:dyDescent="0.25"/>
    <row r="48" spans="1:11"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sheetData>
  <mergeCells count="16">
    <mergeCell ref="B37:C37"/>
    <mergeCell ref="A34:K34"/>
    <mergeCell ref="A1:K1"/>
    <mergeCell ref="A3:B3"/>
    <mergeCell ref="C3:K3"/>
    <mergeCell ref="B32:G32"/>
    <mergeCell ref="A33:K33"/>
    <mergeCell ref="A26:K26"/>
    <mergeCell ref="B27:G27"/>
    <mergeCell ref="J27:K32"/>
    <mergeCell ref="B28:G28"/>
    <mergeCell ref="B29:G29"/>
    <mergeCell ref="B30:G30"/>
    <mergeCell ref="B31:G31"/>
    <mergeCell ref="A2:B2"/>
    <mergeCell ref="C2:K2"/>
  </mergeCells>
  <printOptions horizontalCentered="1"/>
  <pageMargins left="0" right="0" top="0.5" bottom="0" header="0" footer="0"/>
  <pageSetup paperSize="9" scale="70" orientation="landscape" r:id="rId1"/>
  <headerFooter>
    <oddHeader>&amp;CANNEX 8 - Bill of Quantities (BOQ)&amp;RPage &amp;P of</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040BCC-1E1C-488C-81F5-4F746F7DE8C5}">
  <dimension ref="A1:K944"/>
  <sheetViews>
    <sheetView showWhiteSpace="0" view="pageLayout" topLeftCell="A44" zoomScaleNormal="70" workbookViewId="0">
      <selection activeCell="B52" sqref="B52:G52"/>
    </sheetView>
  </sheetViews>
  <sheetFormatPr defaultColWidth="12.59765625" defaultRowHeight="15" customHeight="1" x14ac:dyDescent="0.25"/>
  <cols>
    <col min="1" max="1" width="4.09765625" style="1" customWidth="1"/>
    <col min="2" max="2" width="15.69921875" style="27" customWidth="1"/>
    <col min="3" max="4" width="42.19921875" style="1" customWidth="1"/>
    <col min="5" max="5" width="8.3984375" style="27" customWidth="1"/>
    <col min="6" max="6" width="7.796875" style="1" customWidth="1"/>
    <col min="7" max="7" width="8.8984375" style="1" customWidth="1"/>
    <col min="8" max="8" width="9.5" style="1" customWidth="1"/>
    <col min="9" max="9" width="12.09765625" style="1" customWidth="1"/>
    <col min="10" max="10" width="20.19921875" style="1" customWidth="1"/>
    <col min="11" max="11" width="17.09765625" style="27" customWidth="1"/>
    <col min="12" max="31" width="7.59765625" style="1" customWidth="1"/>
    <col min="32" max="16384" width="12.59765625" style="1"/>
  </cols>
  <sheetData>
    <row r="1" spans="1:11" ht="18" thickBot="1" x14ac:dyDescent="0.3">
      <c r="A1" s="65" t="s">
        <v>339</v>
      </c>
      <c r="B1" s="66"/>
      <c r="C1" s="66"/>
      <c r="D1" s="66"/>
      <c r="E1" s="66"/>
      <c r="F1" s="66"/>
      <c r="G1" s="66"/>
      <c r="H1" s="66"/>
      <c r="I1" s="66"/>
      <c r="J1" s="66"/>
      <c r="K1" s="67"/>
    </row>
    <row r="2" spans="1:11" ht="14.25" customHeight="1" x14ac:dyDescent="0.25">
      <c r="A2" s="68" t="s">
        <v>0</v>
      </c>
      <c r="B2" s="69"/>
      <c r="C2" s="70" t="s">
        <v>1010</v>
      </c>
      <c r="D2" s="70"/>
      <c r="E2" s="71"/>
      <c r="F2" s="71"/>
      <c r="G2" s="71"/>
      <c r="H2" s="71"/>
      <c r="I2" s="71"/>
      <c r="J2" s="71"/>
      <c r="K2" s="72"/>
    </row>
    <row r="3" spans="1:11" ht="14.25" customHeight="1" x14ac:dyDescent="0.25">
      <c r="A3" s="68" t="s">
        <v>991</v>
      </c>
      <c r="B3" s="69"/>
      <c r="C3" s="70" t="s">
        <v>1011</v>
      </c>
      <c r="D3" s="70"/>
      <c r="E3" s="71"/>
      <c r="F3" s="71"/>
      <c r="G3" s="71"/>
      <c r="H3" s="71"/>
      <c r="I3" s="71"/>
      <c r="J3" s="71"/>
      <c r="K3" s="72"/>
    </row>
    <row r="4" spans="1:11" ht="14.25" customHeight="1" thickBot="1" x14ac:dyDescent="0.3">
      <c r="A4" s="2" t="s">
        <v>1</v>
      </c>
      <c r="B4" s="28"/>
      <c r="C4" s="36">
        <v>65</v>
      </c>
      <c r="D4" s="31"/>
      <c r="E4" s="31"/>
      <c r="F4" s="31"/>
      <c r="G4" s="31"/>
      <c r="H4" s="31"/>
      <c r="I4" s="31"/>
      <c r="J4" s="31"/>
      <c r="K4" s="40"/>
    </row>
    <row r="5" spans="1:11" ht="50.4" customHeight="1" x14ac:dyDescent="0.25">
      <c r="A5" s="7" t="s">
        <v>2</v>
      </c>
      <c r="B5" s="8" t="s">
        <v>7</v>
      </c>
      <c r="C5" s="8" t="s">
        <v>3</v>
      </c>
      <c r="D5" s="8" t="s">
        <v>4</v>
      </c>
      <c r="E5" s="8" t="s">
        <v>5</v>
      </c>
      <c r="F5" s="8" t="s">
        <v>999</v>
      </c>
      <c r="G5" s="8" t="s">
        <v>34</v>
      </c>
      <c r="H5" s="8" t="s">
        <v>993</v>
      </c>
      <c r="I5" s="8" t="s">
        <v>994</v>
      </c>
      <c r="J5" s="8" t="s">
        <v>38</v>
      </c>
      <c r="K5" s="9" t="s">
        <v>6</v>
      </c>
    </row>
    <row r="6" spans="1:11" ht="52.8" x14ac:dyDescent="0.25">
      <c r="A6" s="10">
        <v>1</v>
      </c>
      <c r="B6" s="3" t="s">
        <v>340</v>
      </c>
      <c r="C6" s="3" t="s">
        <v>341</v>
      </c>
      <c r="D6" s="6" t="s">
        <v>342</v>
      </c>
      <c r="E6" s="4" t="s">
        <v>5</v>
      </c>
      <c r="F6" s="4">
        <v>1</v>
      </c>
      <c r="G6" s="43">
        <v>0</v>
      </c>
      <c r="H6" s="44">
        <f>F6*G6</f>
        <v>0</v>
      </c>
      <c r="I6" s="45">
        <f>H6/$C$4</f>
        <v>0</v>
      </c>
      <c r="J6" s="5"/>
      <c r="K6" s="11"/>
    </row>
    <row r="7" spans="1:11" ht="39.6" x14ac:dyDescent="0.25">
      <c r="A7" s="10">
        <v>2</v>
      </c>
      <c r="B7" s="3" t="s">
        <v>41</v>
      </c>
      <c r="C7" s="3" t="s">
        <v>343</v>
      </c>
      <c r="D7" s="6" t="s">
        <v>344</v>
      </c>
      <c r="E7" s="4" t="s">
        <v>16</v>
      </c>
      <c r="F7" s="4">
        <v>1</v>
      </c>
      <c r="G7" s="43">
        <v>0</v>
      </c>
      <c r="H7" s="44">
        <f t="shared" ref="H7:H45" si="0">F7*G7</f>
        <v>0</v>
      </c>
      <c r="I7" s="45">
        <f t="shared" ref="I7:I45" si="1">H7/$C$4</f>
        <v>0</v>
      </c>
      <c r="J7" s="5"/>
      <c r="K7" s="11"/>
    </row>
    <row r="8" spans="1:11" ht="41.4" x14ac:dyDescent="0.25">
      <c r="A8" s="10">
        <v>3</v>
      </c>
      <c r="B8" s="3" t="s">
        <v>345</v>
      </c>
      <c r="C8" s="3" t="s">
        <v>346</v>
      </c>
      <c r="D8" s="6" t="s">
        <v>347</v>
      </c>
      <c r="E8" s="4" t="s">
        <v>16</v>
      </c>
      <c r="F8" s="4">
        <v>1</v>
      </c>
      <c r="G8" s="43">
        <v>0</v>
      </c>
      <c r="H8" s="44">
        <f t="shared" si="0"/>
        <v>0</v>
      </c>
      <c r="I8" s="45">
        <f t="shared" si="1"/>
        <v>0</v>
      </c>
      <c r="J8" s="5"/>
      <c r="K8" s="11"/>
    </row>
    <row r="9" spans="1:11" ht="41.4" x14ac:dyDescent="0.25">
      <c r="A9" s="10">
        <v>4</v>
      </c>
      <c r="B9" s="3" t="s">
        <v>348</v>
      </c>
      <c r="C9" s="3" t="s">
        <v>349</v>
      </c>
      <c r="D9" s="6" t="s">
        <v>350</v>
      </c>
      <c r="E9" s="4" t="s">
        <v>16</v>
      </c>
      <c r="F9" s="4">
        <v>1</v>
      </c>
      <c r="G9" s="43">
        <v>0</v>
      </c>
      <c r="H9" s="44">
        <f t="shared" si="0"/>
        <v>0</v>
      </c>
      <c r="I9" s="45">
        <f t="shared" si="1"/>
        <v>0</v>
      </c>
      <c r="J9" s="5"/>
      <c r="K9" s="11"/>
    </row>
    <row r="10" spans="1:11" ht="39.6" x14ac:dyDescent="0.25">
      <c r="A10" s="10">
        <v>5</v>
      </c>
      <c r="B10" s="3" t="s">
        <v>64</v>
      </c>
      <c r="C10" s="3" t="s">
        <v>351</v>
      </c>
      <c r="D10" s="6" t="s">
        <v>352</v>
      </c>
      <c r="E10" s="4" t="s">
        <v>16</v>
      </c>
      <c r="F10" s="4">
        <v>1</v>
      </c>
      <c r="G10" s="43">
        <v>0</v>
      </c>
      <c r="H10" s="44">
        <f t="shared" si="0"/>
        <v>0</v>
      </c>
      <c r="I10" s="45">
        <f t="shared" si="1"/>
        <v>0</v>
      </c>
      <c r="J10" s="5"/>
      <c r="K10" s="11"/>
    </row>
    <row r="11" spans="1:11" ht="41.4" x14ac:dyDescent="0.25">
      <c r="A11" s="10">
        <v>6</v>
      </c>
      <c r="B11" s="3" t="s">
        <v>353</v>
      </c>
      <c r="C11" s="3" t="s">
        <v>354</v>
      </c>
      <c r="D11" s="6" t="s">
        <v>355</v>
      </c>
      <c r="E11" s="4" t="s">
        <v>16</v>
      </c>
      <c r="F11" s="4">
        <v>1</v>
      </c>
      <c r="G11" s="43">
        <v>0</v>
      </c>
      <c r="H11" s="44">
        <f t="shared" si="0"/>
        <v>0</v>
      </c>
      <c r="I11" s="45">
        <f t="shared" si="1"/>
        <v>0</v>
      </c>
      <c r="J11" s="5"/>
      <c r="K11" s="11"/>
    </row>
    <row r="12" spans="1:11" ht="39.6" x14ac:dyDescent="0.25">
      <c r="A12" s="10">
        <v>7</v>
      </c>
      <c r="B12" s="3" t="s">
        <v>356</v>
      </c>
      <c r="C12" s="3" t="s">
        <v>357</v>
      </c>
      <c r="D12" s="6" t="s">
        <v>358</v>
      </c>
      <c r="E12" s="4" t="s">
        <v>53</v>
      </c>
      <c r="F12" s="4">
        <v>1</v>
      </c>
      <c r="G12" s="43">
        <v>0</v>
      </c>
      <c r="H12" s="44">
        <f t="shared" si="0"/>
        <v>0</v>
      </c>
      <c r="I12" s="45">
        <f t="shared" si="1"/>
        <v>0</v>
      </c>
      <c r="J12" s="5"/>
      <c r="K12" s="11"/>
    </row>
    <row r="13" spans="1:11" ht="41.4" x14ac:dyDescent="0.25">
      <c r="A13" s="10">
        <v>8</v>
      </c>
      <c r="B13" s="3" t="s">
        <v>359</v>
      </c>
      <c r="C13" s="3" t="s">
        <v>360</v>
      </c>
      <c r="D13" s="6" t="s">
        <v>361</v>
      </c>
      <c r="E13" s="4" t="s">
        <v>16</v>
      </c>
      <c r="F13" s="4">
        <v>1</v>
      </c>
      <c r="G13" s="43">
        <v>0</v>
      </c>
      <c r="H13" s="44">
        <f t="shared" si="0"/>
        <v>0</v>
      </c>
      <c r="I13" s="45">
        <f t="shared" si="1"/>
        <v>0</v>
      </c>
      <c r="J13" s="5"/>
      <c r="K13" s="11"/>
    </row>
    <row r="14" spans="1:11" ht="39.6" x14ac:dyDescent="0.25">
      <c r="A14" s="10">
        <v>9</v>
      </c>
      <c r="B14" s="3" t="s">
        <v>362</v>
      </c>
      <c r="C14" s="3" t="s">
        <v>363</v>
      </c>
      <c r="D14" s="6" t="s">
        <v>364</v>
      </c>
      <c r="E14" s="4" t="s">
        <v>16</v>
      </c>
      <c r="F14" s="4">
        <v>3</v>
      </c>
      <c r="G14" s="43">
        <v>0</v>
      </c>
      <c r="H14" s="44">
        <f t="shared" si="0"/>
        <v>0</v>
      </c>
      <c r="I14" s="45">
        <f t="shared" si="1"/>
        <v>0</v>
      </c>
      <c r="J14" s="5"/>
      <c r="K14" s="11"/>
    </row>
    <row r="15" spans="1:11" ht="39.6" x14ac:dyDescent="0.25">
      <c r="A15" s="10">
        <v>10</v>
      </c>
      <c r="B15" s="3" t="s">
        <v>365</v>
      </c>
      <c r="C15" s="3" t="s">
        <v>366</v>
      </c>
      <c r="D15" s="6" t="s">
        <v>367</v>
      </c>
      <c r="E15" s="4" t="s">
        <v>16</v>
      </c>
      <c r="F15" s="4">
        <v>1</v>
      </c>
      <c r="G15" s="43">
        <v>0</v>
      </c>
      <c r="H15" s="44">
        <f t="shared" si="0"/>
        <v>0</v>
      </c>
      <c r="I15" s="45">
        <f t="shared" si="1"/>
        <v>0</v>
      </c>
      <c r="J15" s="5"/>
      <c r="K15" s="11"/>
    </row>
    <row r="16" spans="1:11" ht="39.6" x14ac:dyDescent="0.25">
      <c r="A16" s="10">
        <v>11</v>
      </c>
      <c r="B16" s="3" t="s">
        <v>142</v>
      </c>
      <c r="C16" s="3" t="s">
        <v>368</v>
      </c>
      <c r="D16" s="6" t="s">
        <v>369</v>
      </c>
      <c r="E16" s="4" t="s">
        <v>16</v>
      </c>
      <c r="F16" s="4">
        <v>1</v>
      </c>
      <c r="G16" s="43">
        <v>0</v>
      </c>
      <c r="H16" s="44">
        <f t="shared" si="0"/>
        <v>0</v>
      </c>
      <c r="I16" s="45">
        <f t="shared" si="1"/>
        <v>0</v>
      </c>
      <c r="J16" s="5"/>
      <c r="K16" s="11"/>
    </row>
    <row r="17" spans="1:11" ht="39.6" x14ac:dyDescent="0.25">
      <c r="A17" s="10">
        <v>12</v>
      </c>
      <c r="B17" s="3" t="s">
        <v>370</v>
      </c>
      <c r="C17" s="3" t="s">
        <v>371</v>
      </c>
      <c r="D17" s="6" t="s">
        <v>372</v>
      </c>
      <c r="E17" s="4" t="s">
        <v>16</v>
      </c>
      <c r="F17" s="4">
        <v>3</v>
      </c>
      <c r="G17" s="43">
        <v>0</v>
      </c>
      <c r="H17" s="44">
        <f t="shared" si="0"/>
        <v>0</v>
      </c>
      <c r="I17" s="45">
        <f t="shared" si="1"/>
        <v>0</v>
      </c>
      <c r="J17" s="5"/>
      <c r="K17" s="11"/>
    </row>
    <row r="18" spans="1:11" ht="39.6" x14ac:dyDescent="0.25">
      <c r="A18" s="10">
        <v>13</v>
      </c>
      <c r="B18" s="3" t="s">
        <v>373</v>
      </c>
      <c r="C18" s="3" t="s">
        <v>374</v>
      </c>
      <c r="D18" s="6" t="s">
        <v>375</v>
      </c>
      <c r="E18" s="4" t="s">
        <v>53</v>
      </c>
      <c r="F18" s="4">
        <v>1</v>
      </c>
      <c r="G18" s="43">
        <v>0</v>
      </c>
      <c r="H18" s="44">
        <f t="shared" si="0"/>
        <v>0</v>
      </c>
      <c r="I18" s="45">
        <f t="shared" si="1"/>
        <v>0</v>
      </c>
      <c r="J18" s="5"/>
      <c r="K18" s="11"/>
    </row>
    <row r="19" spans="1:11" ht="39.6" x14ac:dyDescent="0.25">
      <c r="A19" s="10">
        <v>14</v>
      </c>
      <c r="B19" s="3" t="s">
        <v>47</v>
      </c>
      <c r="C19" s="3" t="s">
        <v>376</v>
      </c>
      <c r="D19" s="6" t="s">
        <v>377</v>
      </c>
      <c r="E19" s="4" t="s">
        <v>16</v>
      </c>
      <c r="F19" s="4">
        <v>4</v>
      </c>
      <c r="G19" s="43">
        <v>0</v>
      </c>
      <c r="H19" s="44">
        <f t="shared" si="0"/>
        <v>0</v>
      </c>
      <c r="I19" s="45">
        <f t="shared" si="1"/>
        <v>0</v>
      </c>
      <c r="J19" s="5"/>
      <c r="K19" s="11"/>
    </row>
    <row r="20" spans="1:11" ht="41.4" x14ac:dyDescent="0.25">
      <c r="A20" s="10">
        <v>15</v>
      </c>
      <c r="B20" s="3" t="s">
        <v>378</v>
      </c>
      <c r="C20" s="3" t="s">
        <v>379</v>
      </c>
      <c r="D20" s="6" t="s">
        <v>380</v>
      </c>
      <c r="E20" s="4" t="s">
        <v>16</v>
      </c>
      <c r="F20" s="4">
        <v>1</v>
      </c>
      <c r="G20" s="43">
        <v>0</v>
      </c>
      <c r="H20" s="44">
        <f t="shared" si="0"/>
        <v>0</v>
      </c>
      <c r="I20" s="45">
        <f t="shared" si="1"/>
        <v>0</v>
      </c>
      <c r="J20" s="5"/>
      <c r="K20" s="11"/>
    </row>
    <row r="21" spans="1:11" ht="39.6" x14ac:dyDescent="0.25">
      <c r="A21" s="10">
        <v>16</v>
      </c>
      <c r="B21" s="3" t="s">
        <v>381</v>
      </c>
      <c r="C21" s="3" t="s">
        <v>382</v>
      </c>
      <c r="D21" s="6" t="s">
        <v>383</v>
      </c>
      <c r="E21" s="4" t="s">
        <v>16</v>
      </c>
      <c r="F21" s="4">
        <v>5</v>
      </c>
      <c r="G21" s="43">
        <v>0</v>
      </c>
      <c r="H21" s="44">
        <f t="shared" si="0"/>
        <v>0</v>
      </c>
      <c r="I21" s="45">
        <f t="shared" si="1"/>
        <v>0</v>
      </c>
      <c r="J21" s="5"/>
      <c r="K21" s="11"/>
    </row>
    <row r="22" spans="1:11" ht="39.6" x14ac:dyDescent="0.25">
      <c r="A22" s="10">
        <v>17</v>
      </c>
      <c r="B22" s="3" t="s">
        <v>384</v>
      </c>
      <c r="C22" s="3" t="s">
        <v>385</v>
      </c>
      <c r="D22" s="6" t="s">
        <v>386</v>
      </c>
      <c r="E22" s="4" t="s">
        <v>16</v>
      </c>
      <c r="F22" s="4">
        <v>1</v>
      </c>
      <c r="G22" s="43">
        <v>0</v>
      </c>
      <c r="H22" s="44">
        <f t="shared" si="0"/>
        <v>0</v>
      </c>
      <c r="I22" s="45">
        <f t="shared" si="1"/>
        <v>0</v>
      </c>
      <c r="J22" s="5"/>
      <c r="K22" s="11"/>
    </row>
    <row r="23" spans="1:11" ht="41.4" customHeight="1" x14ac:dyDescent="0.25">
      <c r="A23" s="10">
        <v>18</v>
      </c>
      <c r="B23" s="3" t="s">
        <v>387</v>
      </c>
      <c r="C23" s="3" t="s">
        <v>388</v>
      </c>
      <c r="D23" s="6" t="s">
        <v>389</v>
      </c>
      <c r="E23" s="4" t="s">
        <v>16</v>
      </c>
      <c r="F23" s="4">
        <v>1</v>
      </c>
      <c r="G23" s="43">
        <v>0</v>
      </c>
      <c r="H23" s="44">
        <f t="shared" si="0"/>
        <v>0</v>
      </c>
      <c r="I23" s="45">
        <f t="shared" si="1"/>
        <v>0</v>
      </c>
      <c r="J23" s="5"/>
      <c r="K23" s="11"/>
    </row>
    <row r="24" spans="1:11" ht="41.4" customHeight="1" x14ac:dyDescent="0.25">
      <c r="A24" s="10">
        <v>19</v>
      </c>
      <c r="B24" s="3" t="s">
        <v>390</v>
      </c>
      <c r="C24" s="3" t="s">
        <v>391</v>
      </c>
      <c r="D24" s="6" t="s">
        <v>392</v>
      </c>
      <c r="E24" s="4" t="s">
        <v>16</v>
      </c>
      <c r="F24" s="4">
        <v>1</v>
      </c>
      <c r="G24" s="43">
        <v>0</v>
      </c>
      <c r="H24" s="44">
        <f t="shared" si="0"/>
        <v>0</v>
      </c>
      <c r="I24" s="45">
        <f t="shared" si="1"/>
        <v>0</v>
      </c>
      <c r="J24" s="5"/>
      <c r="K24" s="11"/>
    </row>
    <row r="25" spans="1:11" ht="41.4" customHeight="1" x14ac:dyDescent="0.25">
      <c r="A25" s="10">
        <v>20</v>
      </c>
      <c r="B25" s="3" t="s">
        <v>393</v>
      </c>
      <c r="C25" s="3" t="s">
        <v>394</v>
      </c>
      <c r="D25" s="6" t="s">
        <v>395</v>
      </c>
      <c r="E25" s="4" t="s">
        <v>16</v>
      </c>
      <c r="F25" s="4">
        <v>1</v>
      </c>
      <c r="G25" s="43">
        <v>0</v>
      </c>
      <c r="H25" s="44">
        <f t="shared" si="0"/>
        <v>0</v>
      </c>
      <c r="I25" s="45">
        <f t="shared" si="1"/>
        <v>0</v>
      </c>
      <c r="J25" s="5"/>
      <c r="K25" s="11"/>
    </row>
    <row r="26" spans="1:11" ht="41.4" customHeight="1" x14ac:dyDescent="0.25">
      <c r="A26" s="10">
        <v>21</v>
      </c>
      <c r="B26" s="3" t="s">
        <v>396</v>
      </c>
      <c r="C26" s="3" t="s">
        <v>397</v>
      </c>
      <c r="D26" s="6" t="s">
        <v>398</v>
      </c>
      <c r="E26" s="4" t="s">
        <v>455</v>
      </c>
      <c r="F26" s="4">
        <v>20</v>
      </c>
      <c r="G26" s="43">
        <v>0</v>
      </c>
      <c r="H26" s="44">
        <f t="shared" si="0"/>
        <v>0</v>
      </c>
      <c r="I26" s="45">
        <f t="shared" si="1"/>
        <v>0</v>
      </c>
      <c r="J26" s="5"/>
      <c r="K26" s="11" t="s">
        <v>55</v>
      </c>
    </row>
    <row r="27" spans="1:11" ht="41.4" customHeight="1" x14ac:dyDescent="0.25">
      <c r="A27" s="10">
        <v>22</v>
      </c>
      <c r="B27" s="3" t="s">
        <v>399</v>
      </c>
      <c r="C27" s="3" t="s">
        <v>400</v>
      </c>
      <c r="D27" s="6" t="s">
        <v>401</v>
      </c>
      <c r="E27" s="4" t="s">
        <v>16</v>
      </c>
      <c r="F27" s="4">
        <v>1</v>
      </c>
      <c r="G27" s="43">
        <v>0</v>
      </c>
      <c r="H27" s="44">
        <f t="shared" si="0"/>
        <v>0</v>
      </c>
      <c r="I27" s="45">
        <f t="shared" si="1"/>
        <v>0</v>
      </c>
      <c r="J27" s="5"/>
      <c r="K27" s="11"/>
    </row>
    <row r="28" spans="1:11" ht="41.4" customHeight="1" x14ac:dyDescent="0.25">
      <c r="A28" s="10">
        <v>23</v>
      </c>
      <c r="B28" s="3" t="s">
        <v>402</v>
      </c>
      <c r="C28" s="3" t="s">
        <v>403</v>
      </c>
      <c r="D28" s="6" t="s">
        <v>404</v>
      </c>
      <c r="E28" s="4" t="s">
        <v>16</v>
      </c>
      <c r="F28" s="4">
        <v>1</v>
      </c>
      <c r="G28" s="43">
        <v>0</v>
      </c>
      <c r="H28" s="44">
        <f t="shared" si="0"/>
        <v>0</v>
      </c>
      <c r="I28" s="45">
        <f t="shared" si="1"/>
        <v>0</v>
      </c>
      <c r="J28" s="5"/>
      <c r="K28" s="11" t="s">
        <v>55</v>
      </c>
    </row>
    <row r="29" spans="1:11" ht="41.4" customHeight="1" x14ac:dyDescent="0.25">
      <c r="A29" s="10">
        <v>24</v>
      </c>
      <c r="B29" s="3" t="s">
        <v>405</v>
      </c>
      <c r="C29" s="3" t="s">
        <v>406</v>
      </c>
      <c r="D29" s="6" t="s">
        <v>407</v>
      </c>
      <c r="E29" s="4" t="s">
        <v>16</v>
      </c>
      <c r="F29" s="4">
        <v>1</v>
      </c>
      <c r="G29" s="43">
        <v>0</v>
      </c>
      <c r="H29" s="44">
        <f t="shared" si="0"/>
        <v>0</v>
      </c>
      <c r="I29" s="45">
        <f t="shared" si="1"/>
        <v>0</v>
      </c>
      <c r="J29" s="5"/>
      <c r="K29" s="11" t="s">
        <v>55</v>
      </c>
    </row>
    <row r="30" spans="1:11" ht="41.4" customHeight="1" x14ac:dyDescent="0.25">
      <c r="A30" s="10">
        <v>25</v>
      </c>
      <c r="B30" s="3" t="s">
        <v>408</v>
      </c>
      <c r="C30" s="3" t="s">
        <v>409</v>
      </c>
      <c r="D30" s="6" t="s">
        <v>410</v>
      </c>
      <c r="E30" s="4" t="s">
        <v>16</v>
      </c>
      <c r="F30" s="4">
        <v>1</v>
      </c>
      <c r="G30" s="43">
        <v>0</v>
      </c>
      <c r="H30" s="44">
        <f t="shared" si="0"/>
        <v>0</v>
      </c>
      <c r="I30" s="45">
        <f t="shared" si="1"/>
        <v>0</v>
      </c>
      <c r="J30" s="5"/>
      <c r="K30" s="11" t="s">
        <v>55</v>
      </c>
    </row>
    <row r="31" spans="1:11" ht="41.4" customHeight="1" x14ac:dyDescent="0.25">
      <c r="A31" s="10">
        <v>26</v>
      </c>
      <c r="B31" s="3" t="s">
        <v>411</v>
      </c>
      <c r="C31" s="3" t="s">
        <v>412</v>
      </c>
      <c r="D31" s="6" t="s">
        <v>413</v>
      </c>
      <c r="E31" s="4" t="s">
        <v>16</v>
      </c>
      <c r="F31" s="4">
        <v>1</v>
      </c>
      <c r="G31" s="43">
        <v>0</v>
      </c>
      <c r="H31" s="44">
        <f t="shared" si="0"/>
        <v>0</v>
      </c>
      <c r="I31" s="45">
        <f t="shared" si="1"/>
        <v>0</v>
      </c>
      <c r="J31" s="5"/>
      <c r="K31" s="11"/>
    </row>
    <row r="32" spans="1:11" ht="41.4" customHeight="1" x14ac:dyDescent="0.25">
      <c r="A32" s="10">
        <v>27</v>
      </c>
      <c r="B32" s="3" t="s">
        <v>414</v>
      </c>
      <c r="C32" s="3" t="s">
        <v>415</v>
      </c>
      <c r="D32" s="6" t="s">
        <v>416</v>
      </c>
      <c r="E32" s="4" t="s">
        <v>53</v>
      </c>
      <c r="F32" s="4">
        <v>1</v>
      </c>
      <c r="G32" s="43">
        <v>0</v>
      </c>
      <c r="H32" s="44">
        <f t="shared" si="0"/>
        <v>0</v>
      </c>
      <c r="I32" s="45">
        <f t="shared" si="1"/>
        <v>0</v>
      </c>
      <c r="J32" s="5"/>
      <c r="K32" s="11"/>
    </row>
    <row r="33" spans="1:11" ht="41.4" customHeight="1" x14ac:dyDescent="0.25">
      <c r="A33" s="10">
        <v>28</v>
      </c>
      <c r="B33" s="3" t="s">
        <v>417</v>
      </c>
      <c r="C33" s="3" t="s">
        <v>418</v>
      </c>
      <c r="D33" s="6" t="s">
        <v>419</v>
      </c>
      <c r="E33" s="4" t="s">
        <v>33</v>
      </c>
      <c r="F33" s="4">
        <v>1</v>
      </c>
      <c r="G33" s="43">
        <v>0</v>
      </c>
      <c r="H33" s="44">
        <f t="shared" si="0"/>
        <v>0</v>
      </c>
      <c r="I33" s="45">
        <f t="shared" si="1"/>
        <v>0</v>
      </c>
      <c r="J33" s="5"/>
      <c r="K33" s="11" t="s">
        <v>55</v>
      </c>
    </row>
    <row r="34" spans="1:11" ht="41.4" customHeight="1" x14ac:dyDescent="0.25">
      <c r="A34" s="10">
        <v>29</v>
      </c>
      <c r="B34" s="3" t="s">
        <v>158</v>
      </c>
      <c r="C34" s="3" t="s">
        <v>420</v>
      </c>
      <c r="D34" s="6" t="s">
        <v>421</v>
      </c>
      <c r="E34" s="4" t="s">
        <v>16</v>
      </c>
      <c r="F34" s="4">
        <v>1</v>
      </c>
      <c r="G34" s="43">
        <v>0</v>
      </c>
      <c r="H34" s="44">
        <f t="shared" si="0"/>
        <v>0</v>
      </c>
      <c r="I34" s="45">
        <f t="shared" si="1"/>
        <v>0</v>
      </c>
      <c r="J34" s="5"/>
      <c r="K34" s="11"/>
    </row>
    <row r="35" spans="1:11" ht="41.4" customHeight="1" x14ac:dyDescent="0.25">
      <c r="A35" s="10">
        <v>30</v>
      </c>
      <c r="B35" s="3" t="s">
        <v>422</v>
      </c>
      <c r="C35" s="3" t="s">
        <v>423</v>
      </c>
      <c r="D35" s="6" t="s">
        <v>424</v>
      </c>
      <c r="E35" s="4" t="s">
        <v>16</v>
      </c>
      <c r="F35" s="4">
        <v>1</v>
      </c>
      <c r="G35" s="43">
        <v>0</v>
      </c>
      <c r="H35" s="44">
        <f t="shared" si="0"/>
        <v>0</v>
      </c>
      <c r="I35" s="45">
        <f t="shared" si="1"/>
        <v>0</v>
      </c>
      <c r="J35" s="5"/>
      <c r="K35" s="11"/>
    </row>
    <row r="36" spans="1:11" ht="41.4" customHeight="1" x14ac:dyDescent="0.25">
      <c r="A36" s="10">
        <v>31</v>
      </c>
      <c r="B36" s="3" t="s">
        <v>425</v>
      </c>
      <c r="C36" s="3" t="s">
        <v>426</v>
      </c>
      <c r="D36" s="6" t="s">
        <v>427</v>
      </c>
      <c r="E36" s="4" t="s">
        <v>456</v>
      </c>
      <c r="F36" s="4">
        <v>500</v>
      </c>
      <c r="G36" s="43">
        <v>0</v>
      </c>
      <c r="H36" s="44">
        <f t="shared" si="0"/>
        <v>0</v>
      </c>
      <c r="I36" s="45">
        <f t="shared" si="1"/>
        <v>0</v>
      </c>
      <c r="J36" s="5"/>
      <c r="K36" s="11"/>
    </row>
    <row r="37" spans="1:11" ht="41.4" customHeight="1" x14ac:dyDescent="0.25">
      <c r="A37" s="10">
        <v>32</v>
      </c>
      <c r="B37" s="3" t="s">
        <v>428</v>
      </c>
      <c r="C37" s="3" t="s">
        <v>429</v>
      </c>
      <c r="D37" s="6" t="s">
        <v>430</v>
      </c>
      <c r="E37" s="4" t="s">
        <v>456</v>
      </c>
      <c r="F37" s="4">
        <v>500</v>
      </c>
      <c r="G37" s="43">
        <v>0</v>
      </c>
      <c r="H37" s="44">
        <f t="shared" si="0"/>
        <v>0</v>
      </c>
      <c r="I37" s="45">
        <f t="shared" si="1"/>
        <v>0</v>
      </c>
      <c r="J37" s="5"/>
      <c r="K37" s="11"/>
    </row>
    <row r="38" spans="1:11" ht="41.4" customHeight="1" x14ac:dyDescent="0.25">
      <c r="A38" s="10">
        <v>33</v>
      </c>
      <c r="B38" s="3" t="s">
        <v>431</v>
      </c>
      <c r="C38" s="3" t="s">
        <v>432</v>
      </c>
      <c r="D38" s="6" t="s">
        <v>433</v>
      </c>
      <c r="E38" s="4" t="s">
        <v>455</v>
      </c>
      <c r="F38" s="4">
        <v>2</v>
      </c>
      <c r="G38" s="43">
        <v>0</v>
      </c>
      <c r="H38" s="44">
        <f t="shared" si="0"/>
        <v>0</v>
      </c>
      <c r="I38" s="45">
        <f t="shared" si="1"/>
        <v>0</v>
      </c>
      <c r="J38" s="5"/>
      <c r="K38" s="11"/>
    </row>
    <row r="39" spans="1:11" ht="41.4" customHeight="1" x14ac:dyDescent="0.25">
      <c r="A39" s="10">
        <v>34</v>
      </c>
      <c r="B39" s="3" t="s">
        <v>434</v>
      </c>
      <c r="C39" s="3" t="s">
        <v>435</v>
      </c>
      <c r="D39" s="6" t="s">
        <v>436</v>
      </c>
      <c r="E39" s="4" t="s">
        <v>455</v>
      </c>
      <c r="F39" s="4">
        <v>1</v>
      </c>
      <c r="G39" s="43">
        <v>0</v>
      </c>
      <c r="H39" s="44">
        <f t="shared" si="0"/>
        <v>0</v>
      </c>
      <c r="I39" s="45">
        <f t="shared" si="1"/>
        <v>0</v>
      </c>
      <c r="J39" s="5"/>
      <c r="K39" s="11"/>
    </row>
    <row r="40" spans="1:11" ht="41.4" customHeight="1" x14ac:dyDescent="0.25">
      <c r="A40" s="10">
        <v>35</v>
      </c>
      <c r="B40" s="3" t="s">
        <v>437</v>
      </c>
      <c r="C40" s="3" t="s">
        <v>438</v>
      </c>
      <c r="D40" s="6" t="s">
        <v>439</v>
      </c>
      <c r="E40" s="4" t="s">
        <v>455</v>
      </c>
      <c r="F40" s="4">
        <v>5</v>
      </c>
      <c r="G40" s="43">
        <v>0</v>
      </c>
      <c r="H40" s="44">
        <f t="shared" si="0"/>
        <v>0</v>
      </c>
      <c r="I40" s="45">
        <f t="shared" si="1"/>
        <v>0</v>
      </c>
      <c r="J40" s="5"/>
      <c r="K40" s="11"/>
    </row>
    <row r="41" spans="1:11" ht="41.4" customHeight="1" x14ac:dyDescent="0.25">
      <c r="A41" s="10">
        <v>36</v>
      </c>
      <c r="B41" s="3" t="s">
        <v>440</v>
      </c>
      <c r="C41" s="3" t="s">
        <v>441</v>
      </c>
      <c r="D41" s="6" t="s">
        <v>442</v>
      </c>
      <c r="E41" s="4" t="s">
        <v>138</v>
      </c>
      <c r="F41" s="4">
        <v>1</v>
      </c>
      <c r="G41" s="43">
        <v>0</v>
      </c>
      <c r="H41" s="44">
        <f t="shared" si="0"/>
        <v>0</v>
      </c>
      <c r="I41" s="45">
        <f t="shared" si="1"/>
        <v>0</v>
      </c>
      <c r="J41" s="5"/>
      <c r="K41" s="11"/>
    </row>
    <row r="42" spans="1:11" ht="41.4" customHeight="1" x14ac:dyDescent="0.25">
      <c r="A42" s="10">
        <v>37</v>
      </c>
      <c r="B42" s="3" t="s">
        <v>443</v>
      </c>
      <c r="C42" s="3" t="s">
        <v>444</v>
      </c>
      <c r="D42" s="6" t="s">
        <v>445</v>
      </c>
      <c r="E42" s="4" t="s">
        <v>455</v>
      </c>
      <c r="F42" s="4">
        <v>3</v>
      </c>
      <c r="G42" s="43">
        <v>0</v>
      </c>
      <c r="H42" s="44">
        <f t="shared" si="0"/>
        <v>0</v>
      </c>
      <c r="I42" s="45">
        <f t="shared" si="1"/>
        <v>0</v>
      </c>
      <c r="J42" s="5"/>
      <c r="K42" s="11"/>
    </row>
    <row r="43" spans="1:11" ht="41.4" customHeight="1" x14ac:dyDescent="0.25">
      <c r="A43" s="10">
        <v>38</v>
      </c>
      <c r="B43" s="3" t="s">
        <v>446</v>
      </c>
      <c r="C43" s="3" t="s">
        <v>447</v>
      </c>
      <c r="D43" s="6" t="s">
        <v>448</v>
      </c>
      <c r="E43" s="4" t="s">
        <v>457</v>
      </c>
      <c r="F43" s="4">
        <v>1</v>
      </c>
      <c r="G43" s="43">
        <v>0</v>
      </c>
      <c r="H43" s="44">
        <f t="shared" si="0"/>
        <v>0</v>
      </c>
      <c r="I43" s="45">
        <f t="shared" si="1"/>
        <v>0</v>
      </c>
      <c r="J43" s="5"/>
      <c r="K43" s="11" t="s">
        <v>56</v>
      </c>
    </row>
    <row r="44" spans="1:11" ht="41.4" customHeight="1" x14ac:dyDescent="0.25">
      <c r="A44" s="10">
        <v>39</v>
      </c>
      <c r="B44" s="3" t="s">
        <v>449</v>
      </c>
      <c r="C44" s="3" t="s">
        <v>450</v>
      </c>
      <c r="D44" s="6" t="s">
        <v>451</v>
      </c>
      <c r="E44" s="4" t="s">
        <v>458</v>
      </c>
      <c r="F44" s="4">
        <v>1</v>
      </c>
      <c r="G44" s="43">
        <v>0</v>
      </c>
      <c r="H44" s="44">
        <f t="shared" si="0"/>
        <v>0</v>
      </c>
      <c r="I44" s="45">
        <f t="shared" si="1"/>
        <v>0</v>
      </c>
      <c r="J44" s="5"/>
      <c r="K44" s="11"/>
    </row>
    <row r="45" spans="1:11" ht="41.4" customHeight="1" thickBot="1" x14ac:dyDescent="0.3">
      <c r="A45" s="10">
        <v>40</v>
      </c>
      <c r="B45" s="3" t="s">
        <v>452</v>
      </c>
      <c r="C45" s="3" t="s">
        <v>453</v>
      </c>
      <c r="D45" s="6" t="s">
        <v>454</v>
      </c>
      <c r="E45" s="4" t="s">
        <v>53</v>
      </c>
      <c r="F45" s="4">
        <v>1</v>
      </c>
      <c r="G45" s="46">
        <v>0</v>
      </c>
      <c r="H45" s="47">
        <f t="shared" si="0"/>
        <v>0</v>
      </c>
      <c r="I45" s="45">
        <f t="shared" si="1"/>
        <v>0</v>
      </c>
      <c r="J45" s="5"/>
      <c r="K45" s="11"/>
    </row>
    <row r="46" spans="1:11" ht="6.6" customHeight="1" thickTop="1" x14ac:dyDescent="0.25">
      <c r="A46" s="79"/>
      <c r="B46" s="80"/>
      <c r="C46" s="80"/>
      <c r="D46" s="80"/>
      <c r="E46" s="80"/>
      <c r="F46" s="80"/>
      <c r="G46" s="80"/>
      <c r="H46" s="80"/>
      <c r="I46" s="80"/>
      <c r="J46" s="80"/>
      <c r="K46" s="81"/>
    </row>
    <row r="47" spans="1:11" ht="22.05" customHeight="1" x14ac:dyDescent="0.25">
      <c r="A47" s="18"/>
      <c r="B47" s="82" t="s">
        <v>992</v>
      </c>
      <c r="C47" s="82"/>
      <c r="D47" s="82"/>
      <c r="E47" s="82"/>
      <c r="F47" s="82"/>
      <c r="G47" s="82"/>
      <c r="H47" s="48">
        <f>SUM(H6:H45)</f>
        <v>0</v>
      </c>
      <c r="I47" s="51">
        <f>SUM(I6:I45)</f>
        <v>0</v>
      </c>
      <c r="J47" s="83"/>
      <c r="K47" s="84"/>
    </row>
    <row r="48" spans="1:11" ht="22.05" customHeight="1" x14ac:dyDescent="0.25">
      <c r="A48" s="18"/>
      <c r="B48" s="82" t="s">
        <v>995</v>
      </c>
      <c r="C48" s="82"/>
      <c r="D48" s="82"/>
      <c r="E48" s="82"/>
      <c r="F48" s="82"/>
      <c r="G48" s="82"/>
      <c r="H48" s="49">
        <v>0</v>
      </c>
      <c r="I48" s="49">
        <f>H48</f>
        <v>0</v>
      </c>
      <c r="J48" s="83"/>
      <c r="K48" s="84"/>
    </row>
    <row r="49" spans="1:11" ht="22.05" customHeight="1" x14ac:dyDescent="0.25">
      <c r="A49" s="18"/>
      <c r="B49" s="82" t="s">
        <v>996</v>
      </c>
      <c r="C49" s="82"/>
      <c r="D49" s="82"/>
      <c r="E49" s="82"/>
      <c r="F49" s="82"/>
      <c r="G49" s="82"/>
      <c r="H49" s="49">
        <v>0</v>
      </c>
      <c r="I49" s="49">
        <f t="shared" ref="I49:I51" si="2">H49</f>
        <v>0</v>
      </c>
      <c r="J49" s="83"/>
      <c r="K49" s="84"/>
    </row>
    <row r="50" spans="1:11" ht="22.05" customHeight="1" x14ac:dyDescent="0.25">
      <c r="A50" s="18"/>
      <c r="B50" s="82" t="s">
        <v>997</v>
      </c>
      <c r="C50" s="82"/>
      <c r="D50" s="82"/>
      <c r="E50" s="82"/>
      <c r="F50" s="82"/>
      <c r="G50" s="82"/>
      <c r="H50" s="49">
        <v>0</v>
      </c>
      <c r="I50" s="49">
        <f t="shared" si="2"/>
        <v>0</v>
      </c>
      <c r="J50" s="83"/>
      <c r="K50" s="84"/>
    </row>
    <row r="51" spans="1:11" ht="22.05" customHeight="1" x14ac:dyDescent="0.25">
      <c r="A51" s="18"/>
      <c r="B51" s="82" t="s">
        <v>998</v>
      </c>
      <c r="C51" s="82"/>
      <c r="D51" s="82"/>
      <c r="E51" s="82"/>
      <c r="F51" s="82"/>
      <c r="G51" s="82"/>
      <c r="H51" s="49">
        <v>0</v>
      </c>
      <c r="I51" s="49">
        <f t="shared" si="2"/>
        <v>0</v>
      </c>
      <c r="J51" s="83"/>
      <c r="K51" s="84"/>
    </row>
    <row r="52" spans="1:11" ht="22.05" customHeight="1" x14ac:dyDescent="0.25">
      <c r="A52" s="18"/>
      <c r="B52" s="73" t="s">
        <v>1012</v>
      </c>
      <c r="C52" s="74"/>
      <c r="D52" s="74"/>
      <c r="E52" s="74"/>
      <c r="F52" s="74"/>
      <c r="G52" s="75"/>
      <c r="H52" s="52">
        <v>0</v>
      </c>
      <c r="I52" s="53">
        <v>0</v>
      </c>
      <c r="J52" s="83"/>
      <c r="K52" s="84"/>
    </row>
    <row r="53" spans="1:11" ht="18.600000000000001" customHeight="1" thickBot="1" x14ac:dyDescent="0.3">
      <c r="A53" s="76"/>
      <c r="B53" s="77"/>
      <c r="C53" s="77"/>
      <c r="D53" s="77"/>
      <c r="E53" s="77"/>
      <c r="F53" s="77"/>
      <c r="G53" s="77"/>
      <c r="H53" s="77"/>
      <c r="I53" s="77"/>
      <c r="J53" s="77"/>
      <c r="K53" s="78"/>
    </row>
    <row r="54" spans="1:11" ht="86.4" customHeight="1" thickBot="1" x14ac:dyDescent="0.3">
      <c r="A54" s="86" t="s">
        <v>1009</v>
      </c>
      <c r="B54" s="87"/>
      <c r="C54" s="87"/>
      <c r="D54" s="87"/>
      <c r="E54" s="87"/>
      <c r="F54" s="87"/>
      <c r="G54" s="87"/>
      <c r="H54" s="87"/>
      <c r="I54" s="87"/>
      <c r="J54" s="87"/>
      <c r="K54" s="88"/>
    </row>
    <row r="55" spans="1:11" ht="14.25" customHeight="1" x14ac:dyDescent="0.25"/>
    <row r="56" spans="1:11" ht="14.25" customHeight="1" x14ac:dyDescent="0.25"/>
    <row r="57" spans="1:11" ht="14.25" customHeight="1" x14ac:dyDescent="0.25"/>
    <row r="58" spans="1:11" ht="14.25" customHeight="1" x14ac:dyDescent="0.25">
      <c r="B58" s="85" t="s">
        <v>1005</v>
      </c>
      <c r="C58" s="85"/>
      <c r="D58" s="41" t="s">
        <v>1006</v>
      </c>
      <c r="E58" s="42"/>
      <c r="F58" s="41" t="s">
        <v>1007</v>
      </c>
      <c r="G58" s="42"/>
      <c r="H58" s="42"/>
      <c r="I58" s="41" t="s">
        <v>1008</v>
      </c>
    </row>
    <row r="59" spans="1:11" ht="14.25" customHeight="1" x14ac:dyDescent="0.25"/>
    <row r="60" spans="1:11" ht="14.25" customHeight="1" x14ac:dyDescent="0.25"/>
    <row r="61" spans="1:11" ht="14.25" customHeight="1" x14ac:dyDescent="0.25"/>
    <row r="62" spans="1:11" ht="14.25" customHeight="1" x14ac:dyDescent="0.25"/>
    <row r="63" spans="1:11" ht="14.25" customHeight="1" x14ac:dyDescent="0.25"/>
    <row r="64" spans="1:11"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sheetData>
  <mergeCells count="16">
    <mergeCell ref="B58:C58"/>
    <mergeCell ref="A54:K54"/>
    <mergeCell ref="A1:K1"/>
    <mergeCell ref="A3:B3"/>
    <mergeCell ref="C3:K3"/>
    <mergeCell ref="B52:G52"/>
    <mergeCell ref="A53:K53"/>
    <mergeCell ref="A46:K46"/>
    <mergeCell ref="B47:G47"/>
    <mergeCell ref="J47:K52"/>
    <mergeCell ref="B48:G48"/>
    <mergeCell ref="B49:G49"/>
    <mergeCell ref="B50:G50"/>
    <mergeCell ref="B51:G51"/>
    <mergeCell ref="A2:B2"/>
    <mergeCell ref="C2:K2"/>
  </mergeCells>
  <printOptions horizontalCentered="1"/>
  <pageMargins left="0" right="0" top="0.5" bottom="0" header="0" footer="0"/>
  <pageSetup paperSize="9" scale="70" orientation="landscape" r:id="rId1"/>
  <headerFooter>
    <oddHeader>&amp;CANNEX 8 - Bill of Quantities (BOQ)&amp;RPage &amp;P of</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DFF2F-DD38-48B1-9FC9-644E657AEC82}">
  <dimension ref="A1:K937"/>
  <sheetViews>
    <sheetView showWhiteSpace="0" view="pageLayout" topLeftCell="A31" zoomScaleNormal="70" workbookViewId="0">
      <selection activeCell="B45" sqref="B45:G45"/>
    </sheetView>
  </sheetViews>
  <sheetFormatPr defaultColWidth="12.59765625" defaultRowHeight="15" customHeight="1" x14ac:dyDescent="0.25"/>
  <cols>
    <col min="1" max="1" width="4.09765625" style="1" customWidth="1"/>
    <col min="2" max="2" width="15.69921875" style="27" customWidth="1"/>
    <col min="3" max="4" width="42.19921875" style="1" customWidth="1"/>
    <col min="5" max="5" width="8.3984375" style="27" customWidth="1"/>
    <col min="6" max="6" width="7.796875" style="1" customWidth="1"/>
    <col min="7" max="7" width="8.8984375" style="1" customWidth="1"/>
    <col min="8" max="8" width="9.5" style="1" customWidth="1"/>
    <col min="9" max="9" width="12.09765625" style="1" customWidth="1"/>
    <col min="10" max="10" width="20.19921875" style="1" customWidth="1"/>
    <col min="11" max="11" width="17.09765625" style="27" customWidth="1"/>
    <col min="12" max="31" width="7.59765625" style="1" customWidth="1"/>
    <col min="32" max="16384" width="12.59765625" style="1"/>
  </cols>
  <sheetData>
    <row r="1" spans="1:11" ht="18" thickBot="1" x14ac:dyDescent="0.3">
      <c r="A1" s="65" t="s">
        <v>459</v>
      </c>
      <c r="B1" s="66"/>
      <c r="C1" s="66"/>
      <c r="D1" s="66"/>
      <c r="E1" s="66"/>
      <c r="F1" s="66"/>
      <c r="G1" s="66"/>
      <c r="H1" s="66"/>
      <c r="I1" s="66"/>
      <c r="J1" s="66"/>
      <c r="K1" s="67"/>
    </row>
    <row r="2" spans="1:11" ht="14.25" customHeight="1" x14ac:dyDescent="0.25">
      <c r="A2" s="68" t="s">
        <v>0</v>
      </c>
      <c r="B2" s="69"/>
      <c r="C2" s="70" t="s">
        <v>1010</v>
      </c>
      <c r="D2" s="70"/>
      <c r="E2" s="71"/>
      <c r="F2" s="71"/>
      <c r="G2" s="71"/>
      <c r="H2" s="71"/>
      <c r="I2" s="71"/>
      <c r="J2" s="71"/>
      <c r="K2" s="72"/>
    </row>
    <row r="3" spans="1:11" ht="14.25" customHeight="1" x14ac:dyDescent="0.25">
      <c r="A3" s="68" t="s">
        <v>991</v>
      </c>
      <c r="B3" s="69"/>
      <c r="C3" s="70" t="s">
        <v>1011</v>
      </c>
      <c r="D3" s="70"/>
      <c r="E3" s="71"/>
      <c r="F3" s="71"/>
      <c r="G3" s="71"/>
      <c r="H3" s="71"/>
      <c r="I3" s="71"/>
      <c r="J3" s="71"/>
      <c r="K3" s="72"/>
    </row>
    <row r="4" spans="1:11" ht="14.25" customHeight="1" thickBot="1" x14ac:dyDescent="0.3">
      <c r="A4" s="2" t="s">
        <v>1</v>
      </c>
      <c r="B4" s="28"/>
      <c r="C4" s="34">
        <v>65</v>
      </c>
      <c r="D4" s="31"/>
      <c r="E4" s="32"/>
      <c r="F4" s="32"/>
      <c r="G4" s="32"/>
      <c r="H4" s="32"/>
      <c r="I4" s="32"/>
      <c r="J4" s="32"/>
      <c r="K4" s="33"/>
    </row>
    <row r="5" spans="1:11" ht="50.4" customHeight="1" x14ac:dyDescent="0.25">
      <c r="A5" s="7" t="s">
        <v>2</v>
      </c>
      <c r="B5" s="8" t="s">
        <v>7</v>
      </c>
      <c r="C5" s="8" t="s">
        <v>3</v>
      </c>
      <c r="D5" s="8" t="s">
        <v>4</v>
      </c>
      <c r="E5" s="8" t="s">
        <v>5</v>
      </c>
      <c r="F5" s="8" t="s">
        <v>999</v>
      </c>
      <c r="G5" s="8" t="s">
        <v>34</v>
      </c>
      <c r="H5" s="8" t="s">
        <v>993</v>
      </c>
      <c r="I5" s="8" t="s">
        <v>994</v>
      </c>
      <c r="J5" s="8" t="s">
        <v>38</v>
      </c>
      <c r="K5" s="9" t="s">
        <v>6</v>
      </c>
    </row>
    <row r="6" spans="1:11" ht="66" x14ac:dyDescent="0.25">
      <c r="A6" s="10">
        <v>1</v>
      </c>
      <c r="B6" s="3" t="s">
        <v>39</v>
      </c>
      <c r="C6" s="3" t="s">
        <v>460</v>
      </c>
      <c r="D6" s="6" t="s">
        <v>461</v>
      </c>
      <c r="E6" s="4" t="s">
        <v>32</v>
      </c>
      <c r="F6" s="4">
        <v>1</v>
      </c>
      <c r="G6" s="43">
        <v>0</v>
      </c>
      <c r="H6" s="44">
        <f>F6*G6</f>
        <v>0</v>
      </c>
      <c r="I6" s="45">
        <f>H6/$C$4</f>
        <v>0</v>
      </c>
      <c r="J6" s="5"/>
      <c r="K6" s="11"/>
    </row>
    <row r="7" spans="1:11" ht="39.6" x14ac:dyDescent="0.25">
      <c r="A7" s="10">
        <v>2</v>
      </c>
      <c r="B7" s="3" t="s">
        <v>462</v>
      </c>
      <c r="C7" s="3" t="s">
        <v>463</v>
      </c>
      <c r="D7" s="6" t="s">
        <v>464</v>
      </c>
      <c r="E7" s="4" t="s">
        <v>16</v>
      </c>
      <c r="F7" s="4">
        <v>1</v>
      </c>
      <c r="G7" s="43">
        <v>0</v>
      </c>
      <c r="H7" s="44">
        <f t="shared" ref="H7:H38" si="0">F7*G7</f>
        <v>0</v>
      </c>
      <c r="I7" s="45">
        <f t="shared" ref="I7:I38" si="1">H7/$C$4</f>
        <v>0</v>
      </c>
      <c r="J7" s="5"/>
      <c r="K7" s="11"/>
    </row>
    <row r="8" spans="1:11" ht="41.4" customHeight="1" x14ac:dyDescent="0.25">
      <c r="A8" s="10">
        <v>3</v>
      </c>
      <c r="B8" s="3" t="s">
        <v>465</v>
      </c>
      <c r="C8" s="3" t="s">
        <v>466</v>
      </c>
      <c r="D8" s="6" t="s">
        <v>467</v>
      </c>
      <c r="E8" s="4" t="s">
        <v>16</v>
      </c>
      <c r="F8" s="4">
        <v>1</v>
      </c>
      <c r="G8" s="43">
        <v>0</v>
      </c>
      <c r="H8" s="44">
        <f t="shared" si="0"/>
        <v>0</v>
      </c>
      <c r="I8" s="45">
        <f t="shared" si="1"/>
        <v>0</v>
      </c>
      <c r="J8" s="5"/>
      <c r="K8" s="11"/>
    </row>
    <row r="9" spans="1:11" ht="41.4" customHeight="1" x14ac:dyDescent="0.25">
      <c r="A9" s="10">
        <v>4</v>
      </c>
      <c r="B9" s="3" t="s">
        <v>41</v>
      </c>
      <c r="C9" s="3" t="s">
        <v>468</v>
      </c>
      <c r="D9" s="6" t="s">
        <v>469</v>
      </c>
      <c r="E9" s="4" t="s">
        <v>16</v>
      </c>
      <c r="F9" s="4">
        <v>1</v>
      </c>
      <c r="G9" s="43">
        <v>0</v>
      </c>
      <c r="H9" s="44">
        <f t="shared" si="0"/>
        <v>0</v>
      </c>
      <c r="I9" s="45">
        <f t="shared" si="1"/>
        <v>0</v>
      </c>
      <c r="J9" s="5"/>
      <c r="K9" s="11"/>
    </row>
    <row r="10" spans="1:11" ht="41.4" customHeight="1" x14ac:dyDescent="0.25">
      <c r="A10" s="10">
        <v>5</v>
      </c>
      <c r="B10" s="3" t="s">
        <v>470</v>
      </c>
      <c r="C10" s="3" t="s">
        <v>471</v>
      </c>
      <c r="D10" s="6" t="s">
        <v>472</v>
      </c>
      <c r="E10" s="4" t="s">
        <v>16</v>
      </c>
      <c r="F10" s="4">
        <v>1</v>
      </c>
      <c r="G10" s="43">
        <v>0</v>
      </c>
      <c r="H10" s="44">
        <f t="shared" si="0"/>
        <v>0</v>
      </c>
      <c r="I10" s="45">
        <f t="shared" si="1"/>
        <v>0</v>
      </c>
      <c r="J10" s="5"/>
      <c r="K10" s="11"/>
    </row>
    <row r="11" spans="1:11" ht="41.4" customHeight="1" x14ac:dyDescent="0.25">
      <c r="A11" s="10">
        <v>6</v>
      </c>
      <c r="B11" s="3" t="s">
        <v>473</v>
      </c>
      <c r="C11" s="3" t="s">
        <v>474</v>
      </c>
      <c r="D11" s="6" t="s">
        <v>475</v>
      </c>
      <c r="E11" s="4" t="s">
        <v>53</v>
      </c>
      <c r="F11" s="4">
        <v>1</v>
      </c>
      <c r="G11" s="43">
        <v>0</v>
      </c>
      <c r="H11" s="44">
        <f t="shared" si="0"/>
        <v>0</v>
      </c>
      <c r="I11" s="45">
        <f t="shared" si="1"/>
        <v>0</v>
      </c>
      <c r="J11" s="5"/>
      <c r="K11" s="11" t="s">
        <v>55</v>
      </c>
    </row>
    <row r="12" spans="1:11" ht="41.4" customHeight="1" x14ac:dyDescent="0.25">
      <c r="A12" s="10">
        <v>7</v>
      </c>
      <c r="B12" s="3" t="s">
        <v>43</v>
      </c>
      <c r="C12" s="3" t="s">
        <v>476</v>
      </c>
      <c r="D12" s="6" t="s">
        <v>477</v>
      </c>
      <c r="E12" s="4" t="s">
        <v>53</v>
      </c>
      <c r="F12" s="4">
        <v>1</v>
      </c>
      <c r="G12" s="43">
        <v>0</v>
      </c>
      <c r="H12" s="44">
        <f t="shared" si="0"/>
        <v>0</v>
      </c>
      <c r="I12" s="45">
        <f t="shared" si="1"/>
        <v>0</v>
      </c>
      <c r="J12" s="5"/>
      <c r="K12" s="11"/>
    </row>
    <row r="13" spans="1:11" ht="41.4" customHeight="1" x14ac:dyDescent="0.25">
      <c r="A13" s="10">
        <v>8</v>
      </c>
      <c r="B13" s="3" t="s">
        <v>478</v>
      </c>
      <c r="C13" s="3" t="s">
        <v>479</v>
      </c>
      <c r="D13" s="6" t="s">
        <v>480</v>
      </c>
      <c r="E13" s="4" t="s">
        <v>53</v>
      </c>
      <c r="F13" s="4">
        <v>3</v>
      </c>
      <c r="G13" s="43">
        <v>0</v>
      </c>
      <c r="H13" s="44">
        <f t="shared" si="0"/>
        <v>0</v>
      </c>
      <c r="I13" s="45">
        <f t="shared" si="1"/>
        <v>0</v>
      </c>
      <c r="J13" s="5"/>
      <c r="K13" s="11" t="s">
        <v>55</v>
      </c>
    </row>
    <row r="14" spans="1:11" ht="41.4" customHeight="1" x14ac:dyDescent="0.25">
      <c r="A14" s="10">
        <v>9</v>
      </c>
      <c r="B14" s="3" t="s">
        <v>481</v>
      </c>
      <c r="C14" s="3" t="s">
        <v>482</v>
      </c>
      <c r="D14" s="6" t="s">
        <v>483</v>
      </c>
      <c r="E14" s="4" t="s">
        <v>32</v>
      </c>
      <c r="F14" s="4">
        <v>1</v>
      </c>
      <c r="G14" s="43">
        <v>0</v>
      </c>
      <c r="H14" s="44">
        <f t="shared" si="0"/>
        <v>0</v>
      </c>
      <c r="I14" s="45">
        <f t="shared" si="1"/>
        <v>0</v>
      </c>
      <c r="J14" s="5"/>
      <c r="K14" s="11" t="s">
        <v>55</v>
      </c>
    </row>
    <row r="15" spans="1:11" ht="41.4" customHeight="1" x14ac:dyDescent="0.25">
      <c r="A15" s="10">
        <v>10</v>
      </c>
      <c r="B15" s="3" t="s">
        <v>484</v>
      </c>
      <c r="C15" s="3" t="s">
        <v>485</v>
      </c>
      <c r="D15" s="6" t="s">
        <v>486</v>
      </c>
      <c r="E15" s="4" t="s">
        <v>16</v>
      </c>
      <c r="F15" s="4">
        <v>1</v>
      </c>
      <c r="G15" s="43">
        <v>0</v>
      </c>
      <c r="H15" s="44">
        <f t="shared" si="0"/>
        <v>0</v>
      </c>
      <c r="I15" s="45">
        <f t="shared" si="1"/>
        <v>0</v>
      </c>
      <c r="J15" s="5"/>
      <c r="K15" s="11" t="s">
        <v>55</v>
      </c>
    </row>
    <row r="16" spans="1:11" ht="41.4" customHeight="1" x14ac:dyDescent="0.25">
      <c r="A16" s="10">
        <v>11</v>
      </c>
      <c r="B16" s="3" t="s">
        <v>487</v>
      </c>
      <c r="C16" s="3" t="s">
        <v>488</v>
      </c>
      <c r="D16" s="6" t="s">
        <v>489</v>
      </c>
      <c r="E16" s="4" t="s">
        <v>337</v>
      </c>
      <c r="F16" s="4">
        <v>1</v>
      </c>
      <c r="G16" s="43">
        <v>0</v>
      </c>
      <c r="H16" s="44">
        <f t="shared" si="0"/>
        <v>0</v>
      </c>
      <c r="I16" s="45">
        <f t="shared" si="1"/>
        <v>0</v>
      </c>
      <c r="J16" s="5"/>
      <c r="K16" s="11"/>
    </row>
    <row r="17" spans="1:11" ht="41.4" customHeight="1" x14ac:dyDescent="0.25">
      <c r="A17" s="10">
        <v>12</v>
      </c>
      <c r="B17" s="3" t="s">
        <v>490</v>
      </c>
      <c r="C17" s="3" t="s">
        <v>491</v>
      </c>
      <c r="D17" s="6" t="s">
        <v>492</v>
      </c>
      <c r="E17" s="4" t="s">
        <v>458</v>
      </c>
      <c r="F17" s="4">
        <v>1</v>
      </c>
      <c r="G17" s="43">
        <v>0</v>
      </c>
      <c r="H17" s="44">
        <f t="shared" si="0"/>
        <v>0</v>
      </c>
      <c r="I17" s="45">
        <f t="shared" si="1"/>
        <v>0</v>
      </c>
      <c r="J17" s="5"/>
      <c r="K17" s="11"/>
    </row>
    <row r="18" spans="1:11" ht="41.4" customHeight="1" x14ac:dyDescent="0.25">
      <c r="A18" s="10">
        <v>13</v>
      </c>
      <c r="B18" s="3" t="s">
        <v>45</v>
      </c>
      <c r="C18" s="3" t="s">
        <v>493</v>
      </c>
      <c r="D18" s="6" t="s">
        <v>494</v>
      </c>
      <c r="E18" s="4" t="s">
        <v>16</v>
      </c>
      <c r="F18" s="4">
        <v>1</v>
      </c>
      <c r="G18" s="43">
        <v>0</v>
      </c>
      <c r="H18" s="44">
        <f t="shared" si="0"/>
        <v>0</v>
      </c>
      <c r="I18" s="45">
        <f t="shared" si="1"/>
        <v>0</v>
      </c>
      <c r="J18" s="5"/>
      <c r="K18" s="11" t="s">
        <v>55</v>
      </c>
    </row>
    <row r="19" spans="1:11" ht="41.4" customHeight="1" x14ac:dyDescent="0.25">
      <c r="A19" s="10">
        <v>14</v>
      </c>
      <c r="B19" s="3" t="s">
        <v>47</v>
      </c>
      <c r="C19" s="3" t="s">
        <v>495</v>
      </c>
      <c r="D19" s="6" t="s">
        <v>496</v>
      </c>
      <c r="E19" s="4" t="s">
        <v>16</v>
      </c>
      <c r="F19" s="4">
        <v>1</v>
      </c>
      <c r="G19" s="43">
        <v>0</v>
      </c>
      <c r="H19" s="44">
        <f t="shared" si="0"/>
        <v>0</v>
      </c>
      <c r="I19" s="45">
        <f t="shared" si="1"/>
        <v>0</v>
      </c>
      <c r="J19" s="5"/>
      <c r="K19" s="11"/>
    </row>
    <row r="20" spans="1:11" ht="41.4" customHeight="1" x14ac:dyDescent="0.25">
      <c r="A20" s="10">
        <v>15</v>
      </c>
      <c r="B20" s="3" t="s">
        <v>497</v>
      </c>
      <c r="C20" s="3" t="s">
        <v>498</v>
      </c>
      <c r="D20" s="6" t="s">
        <v>499</v>
      </c>
      <c r="E20" s="4" t="s">
        <v>16</v>
      </c>
      <c r="F20" s="4">
        <v>1</v>
      </c>
      <c r="G20" s="43">
        <v>0</v>
      </c>
      <c r="H20" s="44">
        <f t="shared" si="0"/>
        <v>0</v>
      </c>
      <c r="I20" s="45">
        <f t="shared" si="1"/>
        <v>0</v>
      </c>
      <c r="J20" s="5"/>
      <c r="K20" s="11" t="s">
        <v>56</v>
      </c>
    </row>
    <row r="21" spans="1:11" ht="41.4" customHeight="1" x14ac:dyDescent="0.25">
      <c r="A21" s="10">
        <v>16</v>
      </c>
      <c r="B21" s="3" t="s">
        <v>158</v>
      </c>
      <c r="C21" s="3" t="s">
        <v>500</v>
      </c>
      <c r="D21" s="6" t="s">
        <v>501</v>
      </c>
      <c r="E21" s="4" t="s">
        <v>16</v>
      </c>
      <c r="F21" s="4">
        <v>1</v>
      </c>
      <c r="G21" s="43">
        <v>0</v>
      </c>
      <c r="H21" s="44">
        <f t="shared" si="0"/>
        <v>0</v>
      </c>
      <c r="I21" s="45">
        <f t="shared" si="1"/>
        <v>0</v>
      </c>
      <c r="J21" s="5"/>
      <c r="K21" s="11"/>
    </row>
    <row r="22" spans="1:11" ht="41.4" customHeight="1" x14ac:dyDescent="0.25">
      <c r="A22" s="10">
        <v>17</v>
      </c>
      <c r="B22" s="3" t="s">
        <v>502</v>
      </c>
      <c r="C22" s="3" t="s">
        <v>503</v>
      </c>
      <c r="D22" s="6" t="s">
        <v>504</v>
      </c>
      <c r="E22" s="4" t="s">
        <v>33</v>
      </c>
      <c r="F22" s="4">
        <v>1</v>
      </c>
      <c r="G22" s="43">
        <v>0</v>
      </c>
      <c r="H22" s="44">
        <f t="shared" si="0"/>
        <v>0</v>
      </c>
      <c r="I22" s="45">
        <f t="shared" si="1"/>
        <v>0</v>
      </c>
      <c r="J22" s="5"/>
      <c r="K22" s="11"/>
    </row>
    <row r="23" spans="1:11" ht="41.4" customHeight="1" x14ac:dyDescent="0.25">
      <c r="A23" s="10">
        <v>18</v>
      </c>
      <c r="B23" s="3" t="s">
        <v>505</v>
      </c>
      <c r="C23" s="3" t="s">
        <v>506</v>
      </c>
      <c r="D23" s="6" t="s">
        <v>507</v>
      </c>
      <c r="E23" s="4" t="s">
        <v>138</v>
      </c>
      <c r="F23" s="4">
        <v>15</v>
      </c>
      <c r="G23" s="43">
        <v>0</v>
      </c>
      <c r="H23" s="44">
        <f t="shared" si="0"/>
        <v>0</v>
      </c>
      <c r="I23" s="45">
        <f t="shared" si="1"/>
        <v>0</v>
      </c>
      <c r="J23" s="5"/>
      <c r="K23" s="11"/>
    </row>
    <row r="24" spans="1:11" ht="41.4" customHeight="1" x14ac:dyDescent="0.25">
      <c r="A24" s="10">
        <v>19</v>
      </c>
      <c r="B24" s="3" t="s">
        <v>508</v>
      </c>
      <c r="C24" s="3" t="s">
        <v>509</v>
      </c>
      <c r="D24" s="6" t="s">
        <v>510</v>
      </c>
      <c r="E24" s="4" t="s">
        <v>138</v>
      </c>
      <c r="F24" s="4">
        <v>5</v>
      </c>
      <c r="G24" s="43">
        <v>0</v>
      </c>
      <c r="H24" s="44">
        <f t="shared" si="0"/>
        <v>0</v>
      </c>
      <c r="I24" s="45">
        <f t="shared" si="1"/>
        <v>0</v>
      </c>
      <c r="J24" s="5"/>
      <c r="K24" s="11"/>
    </row>
    <row r="25" spans="1:11" ht="41.4" customHeight="1" x14ac:dyDescent="0.25">
      <c r="A25" s="10">
        <v>20</v>
      </c>
      <c r="B25" s="3" t="s">
        <v>511</v>
      </c>
      <c r="C25" s="3" t="s">
        <v>512</v>
      </c>
      <c r="D25" s="6" t="s">
        <v>513</v>
      </c>
      <c r="E25" s="4" t="s">
        <v>138</v>
      </c>
      <c r="F25" s="4">
        <v>3</v>
      </c>
      <c r="G25" s="43">
        <v>0</v>
      </c>
      <c r="H25" s="44">
        <f t="shared" si="0"/>
        <v>0</v>
      </c>
      <c r="I25" s="45">
        <f t="shared" si="1"/>
        <v>0</v>
      </c>
      <c r="J25" s="5"/>
      <c r="K25" s="11"/>
    </row>
    <row r="26" spans="1:11" ht="41.4" customHeight="1" x14ac:dyDescent="0.25">
      <c r="A26" s="10">
        <v>21</v>
      </c>
      <c r="B26" s="3" t="s">
        <v>514</v>
      </c>
      <c r="C26" s="3" t="s">
        <v>515</v>
      </c>
      <c r="D26" s="6" t="s">
        <v>516</v>
      </c>
      <c r="E26" s="4" t="s">
        <v>517</v>
      </c>
      <c r="F26" s="4">
        <v>6</v>
      </c>
      <c r="G26" s="43">
        <v>0</v>
      </c>
      <c r="H26" s="44">
        <f t="shared" si="0"/>
        <v>0</v>
      </c>
      <c r="I26" s="45">
        <f t="shared" si="1"/>
        <v>0</v>
      </c>
      <c r="J26" s="5"/>
      <c r="K26" s="11"/>
    </row>
    <row r="27" spans="1:11" ht="41.4" customHeight="1" x14ac:dyDescent="0.25">
      <c r="A27" s="10">
        <v>22</v>
      </c>
      <c r="B27" s="3" t="s">
        <v>518</v>
      </c>
      <c r="C27" s="3" t="s">
        <v>519</v>
      </c>
      <c r="D27" s="6" t="s">
        <v>520</v>
      </c>
      <c r="E27" s="4" t="s">
        <v>138</v>
      </c>
      <c r="F27" s="4">
        <v>8</v>
      </c>
      <c r="G27" s="43">
        <v>0</v>
      </c>
      <c r="H27" s="44">
        <f t="shared" si="0"/>
        <v>0</v>
      </c>
      <c r="I27" s="45">
        <f t="shared" si="1"/>
        <v>0</v>
      </c>
      <c r="J27" s="5"/>
      <c r="K27" s="11"/>
    </row>
    <row r="28" spans="1:11" ht="41.4" customHeight="1" x14ac:dyDescent="0.25">
      <c r="A28" s="10">
        <v>23</v>
      </c>
      <c r="B28" s="3" t="s">
        <v>521</v>
      </c>
      <c r="C28" s="3" t="s">
        <v>522</v>
      </c>
      <c r="D28" s="6" t="s">
        <v>523</v>
      </c>
      <c r="E28" s="4" t="s">
        <v>16</v>
      </c>
      <c r="F28" s="4">
        <v>25</v>
      </c>
      <c r="G28" s="43">
        <v>0</v>
      </c>
      <c r="H28" s="44">
        <f t="shared" si="0"/>
        <v>0</v>
      </c>
      <c r="I28" s="45">
        <f t="shared" si="1"/>
        <v>0</v>
      </c>
      <c r="J28" s="5"/>
      <c r="K28" s="11"/>
    </row>
    <row r="29" spans="1:11" ht="41.4" customHeight="1" x14ac:dyDescent="0.25">
      <c r="A29" s="10">
        <v>24</v>
      </c>
      <c r="B29" s="3" t="s">
        <v>524</v>
      </c>
      <c r="C29" s="3" t="s">
        <v>525</v>
      </c>
      <c r="D29" s="6" t="s">
        <v>526</v>
      </c>
      <c r="E29" s="4" t="s">
        <v>138</v>
      </c>
      <c r="F29" s="4">
        <v>12</v>
      </c>
      <c r="G29" s="43">
        <v>0</v>
      </c>
      <c r="H29" s="44">
        <f t="shared" si="0"/>
        <v>0</v>
      </c>
      <c r="I29" s="45">
        <f t="shared" si="1"/>
        <v>0</v>
      </c>
      <c r="J29" s="5"/>
      <c r="K29" s="11"/>
    </row>
    <row r="30" spans="1:11" ht="41.4" customHeight="1" x14ac:dyDescent="0.25">
      <c r="A30" s="10">
        <v>25</v>
      </c>
      <c r="B30" s="3" t="s">
        <v>527</v>
      </c>
      <c r="C30" s="3" t="s">
        <v>528</v>
      </c>
      <c r="D30" s="6" t="s">
        <v>529</v>
      </c>
      <c r="E30" s="4" t="s">
        <v>32</v>
      </c>
      <c r="F30" s="4">
        <v>6</v>
      </c>
      <c r="G30" s="43">
        <v>0</v>
      </c>
      <c r="H30" s="44">
        <f t="shared" si="0"/>
        <v>0</v>
      </c>
      <c r="I30" s="45">
        <f t="shared" si="1"/>
        <v>0</v>
      </c>
      <c r="J30" s="5"/>
      <c r="K30" s="11"/>
    </row>
    <row r="31" spans="1:11" ht="41.4" customHeight="1" x14ac:dyDescent="0.25">
      <c r="A31" s="10">
        <v>26</v>
      </c>
      <c r="B31" s="3" t="s">
        <v>530</v>
      </c>
      <c r="C31" s="3" t="s">
        <v>531</v>
      </c>
      <c r="D31" s="6" t="s">
        <v>532</v>
      </c>
      <c r="E31" s="4" t="s">
        <v>16</v>
      </c>
      <c r="F31" s="4">
        <v>6</v>
      </c>
      <c r="G31" s="43">
        <v>0</v>
      </c>
      <c r="H31" s="44">
        <f t="shared" si="0"/>
        <v>0</v>
      </c>
      <c r="I31" s="45">
        <f t="shared" si="1"/>
        <v>0</v>
      </c>
      <c r="J31" s="5"/>
      <c r="K31" s="11"/>
    </row>
    <row r="32" spans="1:11" ht="41.4" customHeight="1" x14ac:dyDescent="0.25">
      <c r="A32" s="10">
        <v>27</v>
      </c>
      <c r="B32" s="3" t="s">
        <v>533</v>
      </c>
      <c r="C32" s="3" t="s">
        <v>534</v>
      </c>
      <c r="D32" s="6" t="s">
        <v>535</v>
      </c>
      <c r="E32" s="4" t="s">
        <v>16</v>
      </c>
      <c r="F32" s="4">
        <v>8</v>
      </c>
      <c r="G32" s="43">
        <v>0</v>
      </c>
      <c r="H32" s="44">
        <f t="shared" si="0"/>
        <v>0</v>
      </c>
      <c r="I32" s="45">
        <f t="shared" si="1"/>
        <v>0</v>
      </c>
      <c r="J32" s="5"/>
      <c r="K32" s="11"/>
    </row>
    <row r="33" spans="1:11" ht="41.4" customHeight="1" x14ac:dyDescent="0.25">
      <c r="A33" s="10">
        <v>28</v>
      </c>
      <c r="B33" s="3" t="s">
        <v>536</v>
      </c>
      <c r="C33" s="3" t="s">
        <v>537</v>
      </c>
      <c r="D33" s="6" t="s">
        <v>538</v>
      </c>
      <c r="E33" s="4" t="s">
        <v>138</v>
      </c>
      <c r="F33" s="4">
        <v>2</v>
      </c>
      <c r="G33" s="43">
        <v>0</v>
      </c>
      <c r="H33" s="44">
        <f t="shared" si="0"/>
        <v>0</v>
      </c>
      <c r="I33" s="45">
        <f t="shared" si="1"/>
        <v>0</v>
      </c>
      <c r="J33" s="5"/>
      <c r="K33" s="11"/>
    </row>
    <row r="34" spans="1:11" ht="41.4" customHeight="1" x14ac:dyDescent="0.25">
      <c r="A34" s="10">
        <v>29</v>
      </c>
      <c r="B34" s="3" t="s">
        <v>539</v>
      </c>
      <c r="C34" s="3" t="s">
        <v>540</v>
      </c>
      <c r="D34" s="6" t="s">
        <v>541</v>
      </c>
      <c r="E34" s="4" t="s">
        <v>542</v>
      </c>
      <c r="F34" s="4">
        <v>1</v>
      </c>
      <c r="G34" s="43">
        <v>0</v>
      </c>
      <c r="H34" s="44">
        <f t="shared" si="0"/>
        <v>0</v>
      </c>
      <c r="I34" s="45">
        <f t="shared" si="1"/>
        <v>0</v>
      </c>
      <c r="J34" s="5"/>
      <c r="K34" s="11"/>
    </row>
    <row r="35" spans="1:11" ht="41.4" customHeight="1" x14ac:dyDescent="0.25">
      <c r="A35" s="10">
        <v>30</v>
      </c>
      <c r="B35" s="3" t="s">
        <v>543</v>
      </c>
      <c r="C35" s="3" t="s">
        <v>544</v>
      </c>
      <c r="D35" s="6" t="s">
        <v>545</v>
      </c>
      <c r="E35" s="4" t="s">
        <v>16</v>
      </c>
      <c r="F35" s="4">
        <v>25</v>
      </c>
      <c r="G35" s="43">
        <v>0</v>
      </c>
      <c r="H35" s="44">
        <f t="shared" si="0"/>
        <v>0</v>
      </c>
      <c r="I35" s="45">
        <f t="shared" si="1"/>
        <v>0</v>
      </c>
      <c r="J35" s="5"/>
      <c r="K35" s="11"/>
    </row>
    <row r="36" spans="1:11" ht="41.4" customHeight="1" x14ac:dyDescent="0.25">
      <c r="A36" s="10">
        <v>31</v>
      </c>
      <c r="B36" s="3" t="s">
        <v>546</v>
      </c>
      <c r="C36" s="3" t="s">
        <v>547</v>
      </c>
      <c r="D36" s="6" t="s">
        <v>548</v>
      </c>
      <c r="E36" s="4" t="s">
        <v>549</v>
      </c>
      <c r="F36" s="4">
        <v>3</v>
      </c>
      <c r="G36" s="43">
        <v>0</v>
      </c>
      <c r="H36" s="44">
        <f t="shared" si="0"/>
        <v>0</v>
      </c>
      <c r="I36" s="45">
        <f t="shared" si="1"/>
        <v>0</v>
      </c>
      <c r="J36" s="5"/>
      <c r="K36" s="11" t="s">
        <v>56</v>
      </c>
    </row>
    <row r="37" spans="1:11" ht="41.4" customHeight="1" x14ac:dyDescent="0.25">
      <c r="A37" s="10">
        <v>32</v>
      </c>
      <c r="B37" s="3" t="s">
        <v>550</v>
      </c>
      <c r="C37" s="3" t="s">
        <v>551</v>
      </c>
      <c r="D37" s="6" t="s">
        <v>552</v>
      </c>
      <c r="E37" s="4" t="s">
        <v>549</v>
      </c>
      <c r="F37" s="4">
        <v>2</v>
      </c>
      <c r="G37" s="43">
        <v>0</v>
      </c>
      <c r="H37" s="44">
        <f t="shared" si="0"/>
        <v>0</v>
      </c>
      <c r="I37" s="45">
        <f t="shared" si="1"/>
        <v>0</v>
      </c>
      <c r="J37" s="5"/>
      <c r="K37" s="11"/>
    </row>
    <row r="38" spans="1:11" ht="41.4" customHeight="1" thickBot="1" x14ac:dyDescent="0.3">
      <c r="A38" s="10">
        <v>33</v>
      </c>
      <c r="B38" s="3" t="s">
        <v>553</v>
      </c>
      <c r="C38" s="3" t="s">
        <v>554</v>
      </c>
      <c r="D38" s="6" t="s">
        <v>555</v>
      </c>
      <c r="E38" s="4" t="s">
        <v>16</v>
      </c>
      <c r="F38" s="4">
        <v>2</v>
      </c>
      <c r="G38" s="46">
        <v>0</v>
      </c>
      <c r="H38" s="47">
        <f t="shared" si="0"/>
        <v>0</v>
      </c>
      <c r="I38" s="45">
        <f t="shared" si="1"/>
        <v>0</v>
      </c>
      <c r="J38" s="23"/>
      <c r="K38" s="24" t="s">
        <v>57</v>
      </c>
    </row>
    <row r="39" spans="1:11" ht="6.6" customHeight="1" thickTop="1" x14ac:dyDescent="0.25">
      <c r="A39" s="79"/>
      <c r="B39" s="80"/>
      <c r="C39" s="80"/>
      <c r="D39" s="80"/>
      <c r="E39" s="80"/>
      <c r="F39" s="80"/>
      <c r="G39" s="80"/>
      <c r="H39" s="80"/>
      <c r="I39" s="80"/>
      <c r="J39" s="80"/>
      <c r="K39" s="81"/>
    </row>
    <row r="40" spans="1:11" ht="22.05" customHeight="1" x14ac:dyDescent="0.25">
      <c r="A40" s="18"/>
      <c r="B40" s="82" t="s">
        <v>992</v>
      </c>
      <c r="C40" s="82"/>
      <c r="D40" s="82"/>
      <c r="E40" s="82"/>
      <c r="F40" s="82"/>
      <c r="G40" s="82"/>
      <c r="H40" s="48">
        <f>SUM(H6:H38)</f>
        <v>0</v>
      </c>
      <c r="I40" s="51">
        <f>SUM(I6:I38)</f>
        <v>0</v>
      </c>
      <c r="J40" s="83"/>
      <c r="K40" s="84"/>
    </row>
    <row r="41" spans="1:11" ht="22.05" customHeight="1" x14ac:dyDescent="0.25">
      <c r="A41" s="18"/>
      <c r="B41" s="82" t="s">
        <v>995</v>
      </c>
      <c r="C41" s="82"/>
      <c r="D41" s="82"/>
      <c r="E41" s="82"/>
      <c r="F41" s="82"/>
      <c r="G41" s="82"/>
      <c r="H41" s="49">
        <v>0</v>
      </c>
      <c r="I41" s="49">
        <f>H41</f>
        <v>0</v>
      </c>
      <c r="J41" s="83"/>
      <c r="K41" s="84"/>
    </row>
    <row r="42" spans="1:11" ht="22.05" customHeight="1" x14ac:dyDescent="0.25">
      <c r="A42" s="18"/>
      <c r="B42" s="82" t="s">
        <v>996</v>
      </c>
      <c r="C42" s="82"/>
      <c r="D42" s="82"/>
      <c r="E42" s="82"/>
      <c r="F42" s="82"/>
      <c r="G42" s="82"/>
      <c r="H42" s="49">
        <v>0</v>
      </c>
      <c r="I42" s="49">
        <f t="shared" ref="I42:I44" si="2">H42</f>
        <v>0</v>
      </c>
      <c r="J42" s="83"/>
      <c r="K42" s="84"/>
    </row>
    <row r="43" spans="1:11" ht="22.05" customHeight="1" x14ac:dyDescent="0.25">
      <c r="A43" s="18"/>
      <c r="B43" s="82" t="s">
        <v>997</v>
      </c>
      <c r="C43" s="82"/>
      <c r="D43" s="82"/>
      <c r="E43" s="82"/>
      <c r="F43" s="82"/>
      <c r="G43" s="82"/>
      <c r="H43" s="49">
        <v>0</v>
      </c>
      <c r="I43" s="49">
        <f t="shared" si="2"/>
        <v>0</v>
      </c>
      <c r="J43" s="83"/>
      <c r="K43" s="84"/>
    </row>
    <row r="44" spans="1:11" ht="22.05" customHeight="1" x14ac:dyDescent="0.25">
      <c r="A44" s="18"/>
      <c r="B44" s="82" t="s">
        <v>998</v>
      </c>
      <c r="C44" s="82"/>
      <c r="D44" s="82"/>
      <c r="E44" s="82"/>
      <c r="F44" s="82"/>
      <c r="G44" s="82"/>
      <c r="H44" s="49">
        <v>0</v>
      </c>
      <c r="I44" s="49">
        <f t="shared" si="2"/>
        <v>0</v>
      </c>
      <c r="J44" s="83"/>
      <c r="K44" s="84"/>
    </row>
    <row r="45" spans="1:11" ht="22.05" customHeight="1" x14ac:dyDescent="0.25">
      <c r="A45" s="18"/>
      <c r="B45" s="73" t="s">
        <v>1012</v>
      </c>
      <c r="C45" s="74"/>
      <c r="D45" s="74"/>
      <c r="E45" s="74"/>
      <c r="F45" s="74"/>
      <c r="G45" s="75"/>
      <c r="H45" s="52">
        <v>0</v>
      </c>
      <c r="I45" s="53">
        <v>0</v>
      </c>
      <c r="J45" s="83"/>
      <c r="K45" s="84"/>
    </row>
    <row r="46" spans="1:11" ht="18.600000000000001" customHeight="1" thickBot="1" x14ac:dyDescent="0.3">
      <c r="A46" s="76"/>
      <c r="B46" s="77"/>
      <c r="C46" s="77"/>
      <c r="D46" s="77"/>
      <c r="E46" s="77"/>
      <c r="F46" s="77"/>
      <c r="G46" s="77"/>
      <c r="H46" s="77"/>
      <c r="I46" s="77"/>
      <c r="J46" s="77"/>
      <c r="K46" s="78"/>
    </row>
    <row r="47" spans="1:11" ht="88.2" customHeight="1" thickBot="1" x14ac:dyDescent="0.3">
      <c r="A47" s="86" t="s">
        <v>1009</v>
      </c>
      <c r="B47" s="87"/>
      <c r="C47" s="87"/>
      <c r="D47" s="87"/>
      <c r="E47" s="87"/>
      <c r="F47" s="87"/>
      <c r="G47" s="87"/>
      <c r="H47" s="87"/>
      <c r="I47" s="87"/>
      <c r="J47" s="87"/>
      <c r="K47" s="88"/>
    </row>
    <row r="48" spans="1:11" ht="14.25" customHeight="1" x14ac:dyDescent="0.25"/>
    <row r="49" spans="2:9" ht="14.25" customHeight="1" x14ac:dyDescent="0.25"/>
    <row r="50" spans="2:9" ht="14.25" customHeight="1" x14ac:dyDescent="0.25"/>
    <row r="51" spans="2:9" ht="14.25" customHeight="1" x14ac:dyDescent="0.25">
      <c r="B51" s="85" t="s">
        <v>1005</v>
      </c>
      <c r="C51" s="85"/>
      <c r="D51" s="41" t="s">
        <v>1006</v>
      </c>
      <c r="E51" s="42"/>
      <c r="F51" s="41" t="s">
        <v>1007</v>
      </c>
      <c r="G51" s="42"/>
      <c r="H51" s="42"/>
      <c r="I51" s="41" t="s">
        <v>1008</v>
      </c>
    </row>
    <row r="52" spans="2:9" ht="14.25" customHeight="1" x14ac:dyDescent="0.25"/>
    <row r="53" spans="2:9" ht="14.25" customHeight="1" x14ac:dyDescent="0.25"/>
    <row r="54" spans="2:9" ht="14.25" customHeight="1" x14ac:dyDescent="0.25"/>
    <row r="55" spans="2:9" ht="14.25" customHeight="1" x14ac:dyDescent="0.25"/>
    <row r="56" spans="2:9" ht="14.25" customHeight="1" x14ac:dyDescent="0.25"/>
    <row r="57" spans="2:9" ht="14.25" customHeight="1" x14ac:dyDescent="0.25"/>
    <row r="58" spans="2:9" ht="14.25" customHeight="1" x14ac:dyDescent="0.25"/>
    <row r="59" spans="2:9" ht="14.25" customHeight="1" x14ac:dyDescent="0.25"/>
    <row r="60" spans="2:9" ht="14.25" customHeight="1" x14ac:dyDescent="0.25"/>
    <row r="61" spans="2:9" ht="14.25" customHeight="1" x14ac:dyDescent="0.25"/>
    <row r="62" spans="2:9" ht="14.25" customHeight="1" x14ac:dyDescent="0.25"/>
    <row r="63" spans="2:9" ht="14.25" customHeight="1" x14ac:dyDescent="0.25"/>
    <row r="64" spans="2:9"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sheetData>
  <mergeCells count="16">
    <mergeCell ref="B51:C51"/>
    <mergeCell ref="A47:K47"/>
    <mergeCell ref="A1:K1"/>
    <mergeCell ref="A3:B3"/>
    <mergeCell ref="C3:K3"/>
    <mergeCell ref="B45:G45"/>
    <mergeCell ref="A46:K46"/>
    <mergeCell ref="A39:K39"/>
    <mergeCell ref="B40:G40"/>
    <mergeCell ref="J40:K45"/>
    <mergeCell ref="B41:G41"/>
    <mergeCell ref="B42:G42"/>
    <mergeCell ref="B43:G43"/>
    <mergeCell ref="B44:G44"/>
    <mergeCell ref="A2:B2"/>
    <mergeCell ref="C2:K2"/>
  </mergeCells>
  <printOptions horizontalCentered="1"/>
  <pageMargins left="0" right="0" top="0.5" bottom="0" header="0" footer="0"/>
  <pageSetup paperSize="9" scale="70" orientation="landscape" r:id="rId1"/>
  <headerFooter>
    <oddHeader>&amp;CANNEX 8 - Bill of Quantities (BOQ)&amp;RPage &amp;P of</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3CDF4-E4C1-489F-BB9C-D825A133A711}">
  <dimension ref="A1:K935"/>
  <sheetViews>
    <sheetView showWhiteSpace="0" view="pageLayout" topLeftCell="A32" zoomScaleNormal="70" workbookViewId="0">
      <selection activeCell="B43" sqref="B43:G43"/>
    </sheetView>
  </sheetViews>
  <sheetFormatPr defaultColWidth="12.59765625" defaultRowHeight="15" customHeight="1" x14ac:dyDescent="0.25"/>
  <cols>
    <col min="1" max="1" width="4.09765625" style="1" customWidth="1"/>
    <col min="2" max="2" width="15.69921875" style="27" customWidth="1"/>
    <col min="3" max="4" width="42.19921875" style="1" customWidth="1"/>
    <col min="5" max="5" width="8.3984375" style="27" customWidth="1"/>
    <col min="6" max="6" width="7.796875" style="1" customWidth="1"/>
    <col min="7" max="7" width="8.8984375" style="1" customWidth="1"/>
    <col min="8" max="8" width="9.5" style="1" customWidth="1"/>
    <col min="9" max="9" width="12.09765625" style="1" customWidth="1"/>
    <col min="10" max="10" width="20.19921875" style="1" customWidth="1"/>
    <col min="11" max="11" width="17.09765625" style="27" customWidth="1"/>
    <col min="12" max="31" width="7.59765625" style="1" customWidth="1"/>
    <col min="32" max="16384" width="12.59765625" style="1"/>
  </cols>
  <sheetData>
    <row r="1" spans="1:11" ht="18" thickBot="1" x14ac:dyDescent="0.3">
      <c r="A1" s="65" t="s">
        <v>556</v>
      </c>
      <c r="B1" s="66"/>
      <c r="C1" s="66"/>
      <c r="D1" s="66"/>
      <c r="E1" s="66"/>
      <c r="F1" s="66"/>
      <c r="G1" s="66"/>
      <c r="H1" s="66"/>
      <c r="I1" s="66"/>
      <c r="J1" s="66"/>
      <c r="K1" s="67"/>
    </row>
    <row r="2" spans="1:11" ht="14.25" customHeight="1" x14ac:dyDescent="0.25">
      <c r="A2" s="68" t="s">
        <v>0</v>
      </c>
      <c r="B2" s="69"/>
      <c r="C2" s="70" t="s">
        <v>1010</v>
      </c>
      <c r="D2" s="70"/>
      <c r="E2" s="71"/>
      <c r="F2" s="71"/>
      <c r="G2" s="71"/>
      <c r="H2" s="71"/>
      <c r="I2" s="71"/>
      <c r="J2" s="71"/>
      <c r="K2" s="72"/>
    </row>
    <row r="3" spans="1:11" ht="14.25" customHeight="1" x14ac:dyDescent="0.25">
      <c r="A3" s="68" t="s">
        <v>991</v>
      </c>
      <c r="B3" s="69"/>
      <c r="C3" s="70" t="s">
        <v>1011</v>
      </c>
      <c r="D3" s="70"/>
      <c r="E3" s="71"/>
      <c r="F3" s="71"/>
      <c r="G3" s="71"/>
      <c r="H3" s="71"/>
      <c r="I3" s="71"/>
      <c r="J3" s="71"/>
      <c r="K3" s="72"/>
    </row>
    <row r="4" spans="1:11" ht="14.25" customHeight="1" thickBot="1" x14ac:dyDescent="0.3">
      <c r="A4" s="2" t="s">
        <v>1</v>
      </c>
      <c r="B4" s="28"/>
      <c r="C4" s="34">
        <v>65</v>
      </c>
      <c r="D4" s="31"/>
      <c r="E4" s="32"/>
      <c r="F4" s="32"/>
      <c r="G4" s="32"/>
      <c r="H4" s="32"/>
      <c r="I4" s="32"/>
      <c r="J4" s="32"/>
      <c r="K4" s="33"/>
    </row>
    <row r="5" spans="1:11" ht="50.4" customHeight="1" x14ac:dyDescent="0.25">
      <c r="A5" s="7" t="s">
        <v>2</v>
      </c>
      <c r="B5" s="8" t="s">
        <v>7</v>
      </c>
      <c r="C5" s="8" t="s">
        <v>3</v>
      </c>
      <c r="D5" s="8" t="s">
        <v>4</v>
      </c>
      <c r="E5" s="8" t="s">
        <v>5</v>
      </c>
      <c r="F5" s="8" t="s">
        <v>999</v>
      </c>
      <c r="G5" s="8" t="s">
        <v>34</v>
      </c>
      <c r="H5" s="8" t="s">
        <v>993</v>
      </c>
      <c r="I5" s="8" t="s">
        <v>994</v>
      </c>
      <c r="J5" s="8" t="s">
        <v>38</v>
      </c>
      <c r="K5" s="9" t="s">
        <v>6</v>
      </c>
    </row>
    <row r="6" spans="1:11" ht="41.4" x14ac:dyDescent="0.25">
      <c r="A6" s="10">
        <v>1</v>
      </c>
      <c r="B6" s="3" t="s">
        <v>557</v>
      </c>
      <c r="C6" s="3" t="s">
        <v>577</v>
      </c>
      <c r="D6" s="6" t="s">
        <v>578</v>
      </c>
      <c r="E6" s="4" t="s">
        <v>32</v>
      </c>
      <c r="F6" s="4">
        <v>1</v>
      </c>
      <c r="G6" s="43">
        <v>0</v>
      </c>
      <c r="H6" s="44">
        <f>F6*G6</f>
        <v>0</v>
      </c>
      <c r="I6" s="45">
        <f>H6/$C$4</f>
        <v>0</v>
      </c>
      <c r="J6" s="5"/>
      <c r="K6" s="11"/>
    </row>
    <row r="7" spans="1:11" ht="39.6" x14ac:dyDescent="0.25">
      <c r="A7" s="10">
        <v>2</v>
      </c>
      <c r="B7" s="3" t="s">
        <v>558</v>
      </c>
      <c r="C7" s="3" t="s">
        <v>579</v>
      </c>
      <c r="D7" s="6" t="s">
        <v>580</v>
      </c>
      <c r="E7" s="4" t="s">
        <v>32</v>
      </c>
      <c r="F7" s="4">
        <v>1</v>
      </c>
      <c r="G7" s="43">
        <v>0</v>
      </c>
      <c r="H7" s="44">
        <f t="shared" ref="H7:H36" si="0">F7*G7</f>
        <v>0</v>
      </c>
      <c r="I7" s="45">
        <f t="shared" ref="I7:I36" si="1">H7/$C$4</f>
        <v>0</v>
      </c>
      <c r="J7" s="5"/>
      <c r="K7" s="11"/>
    </row>
    <row r="8" spans="1:11" ht="41.4" customHeight="1" x14ac:dyDescent="0.25">
      <c r="A8" s="10">
        <v>3</v>
      </c>
      <c r="B8" s="3" t="s">
        <v>559</v>
      </c>
      <c r="C8" s="3" t="s">
        <v>581</v>
      </c>
      <c r="D8" s="6" t="s">
        <v>582</v>
      </c>
      <c r="E8" s="4" t="s">
        <v>32</v>
      </c>
      <c r="F8" s="4">
        <v>1</v>
      </c>
      <c r="G8" s="43">
        <v>0</v>
      </c>
      <c r="H8" s="44">
        <f t="shared" si="0"/>
        <v>0</v>
      </c>
      <c r="I8" s="45">
        <f t="shared" si="1"/>
        <v>0</v>
      </c>
      <c r="J8" s="5"/>
      <c r="K8" s="11"/>
    </row>
    <row r="9" spans="1:11" ht="41.4" customHeight="1" x14ac:dyDescent="0.25">
      <c r="A9" s="10">
        <v>4</v>
      </c>
      <c r="B9" s="3" t="s">
        <v>583</v>
      </c>
      <c r="C9" s="3" t="s">
        <v>584</v>
      </c>
      <c r="D9" s="6" t="s">
        <v>585</v>
      </c>
      <c r="E9" s="4" t="s">
        <v>32</v>
      </c>
      <c r="F9" s="4">
        <v>1</v>
      </c>
      <c r="G9" s="43">
        <v>0</v>
      </c>
      <c r="H9" s="44">
        <f t="shared" si="0"/>
        <v>0</v>
      </c>
      <c r="I9" s="45">
        <f t="shared" si="1"/>
        <v>0</v>
      </c>
      <c r="J9" s="5"/>
      <c r="K9" s="11"/>
    </row>
    <row r="10" spans="1:11" ht="41.4" customHeight="1" x14ac:dyDescent="0.25">
      <c r="A10" s="10">
        <v>5</v>
      </c>
      <c r="B10" s="3" t="s">
        <v>586</v>
      </c>
      <c r="C10" s="3" t="s">
        <v>587</v>
      </c>
      <c r="D10" s="6" t="s">
        <v>588</v>
      </c>
      <c r="E10" s="4" t="s">
        <v>16</v>
      </c>
      <c r="F10" s="4">
        <v>1</v>
      </c>
      <c r="G10" s="43">
        <v>0</v>
      </c>
      <c r="H10" s="44">
        <f t="shared" si="0"/>
        <v>0</v>
      </c>
      <c r="I10" s="45">
        <f t="shared" si="1"/>
        <v>0</v>
      </c>
      <c r="J10" s="5"/>
      <c r="K10" s="11"/>
    </row>
    <row r="11" spans="1:11" ht="41.4" customHeight="1" x14ac:dyDescent="0.25">
      <c r="A11" s="10">
        <v>6</v>
      </c>
      <c r="B11" s="3" t="s">
        <v>589</v>
      </c>
      <c r="C11" s="3" t="s">
        <v>590</v>
      </c>
      <c r="D11" s="6" t="s">
        <v>591</v>
      </c>
      <c r="E11" s="4" t="s">
        <v>16</v>
      </c>
      <c r="F11" s="4">
        <v>1</v>
      </c>
      <c r="G11" s="43">
        <v>0</v>
      </c>
      <c r="H11" s="44">
        <f t="shared" si="0"/>
        <v>0</v>
      </c>
      <c r="I11" s="45">
        <f t="shared" si="1"/>
        <v>0</v>
      </c>
      <c r="J11" s="5"/>
      <c r="K11" s="11" t="s">
        <v>55</v>
      </c>
    </row>
    <row r="12" spans="1:11" ht="41.4" customHeight="1" x14ac:dyDescent="0.25">
      <c r="A12" s="10">
        <v>7</v>
      </c>
      <c r="B12" s="3" t="s">
        <v>560</v>
      </c>
      <c r="C12" s="3" t="s">
        <v>592</v>
      </c>
      <c r="D12" s="6" t="s">
        <v>593</v>
      </c>
      <c r="E12" s="4" t="s">
        <v>32</v>
      </c>
      <c r="F12" s="4">
        <v>1</v>
      </c>
      <c r="G12" s="43">
        <v>0</v>
      </c>
      <c r="H12" s="44">
        <f t="shared" si="0"/>
        <v>0</v>
      </c>
      <c r="I12" s="45">
        <f t="shared" si="1"/>
        <v>0</v>
      </c>
      <c r="J12" s="5"/>
      <c r="K12" s="11"/>
    </row>
    <row r="13" spans="1:11" ht="41.4" customHeight="1" x14ac:dyDescent="0.25">
      <c r="A13" s="10">
        <v>8</v>
      </c>
      <c r="B13" s="3" t="s">
        <v>561</v>
      </c>
      <c r="C13" s="3" t="s">
        <v>594</v>
      </c>
      <c r="D13" s="6" t="s">
        <v>595</v>
      </c>
      <c r="E13" s="4" t="s">
        <v>32</v>
      </c>
      <c r="F13" s="4">
        <v>1</v>
      </c>
      <c r="G13" s="43">
        <v>0</v>
      </c>
      <c r="H13" s="44">
        <f t="shared" si="0"/>
        <v>0</v>
      </c>
      <c r="I13" s="45">
        <f t="shared" si="1"/>
        <v>0</v>
      </c>
      <c r="J13" s="5"/>
      <c r="K13" s="11" t="s">
        <v>55</v>
      </c>
    </row>
    <row r="14" spans="1:11" ht="41.4" customHeight="1" x14ac:dyDescent="0.25">
      <c r="A14" s="10">
        <v>9</v>
      </c>
      <c r="B14" s="3" t="s">
        <v>562</v>
      </c>
      <c r="C14" s="3" t="s">
        <v>596</v>
      </c>
      <c r="D14" s="6" t="s">
        <v>597</v>
      </c>
      <c r="E14" s="4" t="s">
        <v>16</v>
      </c>
      <c r="F14" s="4">
        <v>1</v>
      </c>
      <c r="G14" s="43">
        <v>0</v>
      </c>
      <c r="H14" s="44">
        <f t="shared" si="0"/>
        <v>0</v>
      </c>
      <c r="I14" s="45">
        <f t="shared" si="1"/>
        <v>0</v>
      </c>
      <c r="J14" s="5"/>
      <c r="K14" s="11" t="s">
        <v>55</v>
      </c>
    </row>
    <row r="15" spans="1:11" ht="41.4" customHeight="1" x14ac:dyDescent="0.25">
      <c r="A15" s="10">
        <v>10</v>
      </c>
      <c r="B15" s="3" t="s">
        <v>563</v>
      </c>
      <c r="C15" s="3" t="s">
        <v>598</v>
      </c>
      <c r="D15" s="6" t="s">
        <v>599</v>
      </c>
      <c r="E15" s="4" t="s">
        <v>16</v>
      </c>
      <c r="F15" s="4">
        <v>1</v>
      </c>
      <c r="G15" s="43">
        <v>0</v>
      </c>
      <c r="H15" s="44">
        <f t="shared" si="0"/>
        <v>0</v>
      </c>
      <c r="I15" s="45">
        <f t="shared" si="1"/>
        <v>0</v>
      </c>
      <c r="J15" s="5"/>
      <c r="K15" s="11" t="s">
        <v>55</v>
      </c>
    </row>
    <row r="16" spans="1:11" ht="41.4" customHeight="1" x14ac:dyDescent="0.25">
      <c r="A16" s="10">
        <v>11</v>
      </c>
      <c r="B16" s="3" t="s">
        <v>564</v>
      </c>
      <c r="C16" s="3" t="s">
        <v>600</v>
      </c>
      <c r="D16" s="6" t="s">
        <v>565</v>
      </c>
      <c r="E16" s="4" t="s">
        <v>16</v>
      </c>
      <c r="F16" s="4">
        <v>1</v>
      </c>
      <c r="G16" s="43">
        <v>0</v>
      </c>
      <c r="H16" s="44">
        <f t="shared" si="0"/>
        <v>0</v>
      </c>
      <c r="I16" s="45">
        <f t="shared" si="1"/>
        <v>0</v>
      </c>
      <c r="J16" s="5"/>
      <c r="K16" s="11"/>
    </row>
    <row r="17" spans="1:11" ht="41.4" customHeight="1" x14ac:dyDescent="0.25">
      <c r="A17" s="10">
        <v>12</v>
      </c>
      <c r="B17" s="3" t="s">
        <v>601</v>
      </c>
      <c r="C17" s="3" t="s">
        <v>602</v>
      </c>
      <c r="D17" s="6" t="s">
        <v>603</v>
      </c>
      <c r="E17" s="4" t="s">
        <v>32</v>
      </c>
      <c r="F17" s="4">
        <v>1</v>
      </c>
      <c r="G17" s="43">
        <v>0</v>
      </c>
      <c r="H17" s="44">
        <f t="shared" si="0"/>
        <v>0</v>
      </c>
      <c r="I17" s="45">
        <f t="shared" si="1"/>
        <v>0</v>
      </c>
      <c r="J17" s="5"/>
      <c r="K17" s="11"/>
    </row>
    <row r="18" spans="1:11" ht="41.4" customHeight="1" x14ac:dyDescent="0.25">
      <c r="A18" s="10">
        <v>13</v>
      </c>
      <c r="B18" s="3" t="s">
        <v>604</v>
      </c>
      <c r="C18" s="3" t="s">
        <v>605</v>
      </c>
      <c r="D18" s="6" t="s">
        <v>606</v>
      </c>
      <c r="E18" s="4" t="s">
        <v>32</v>
      </c>
      <c r="F18" s="4">
        <v>1</v>
      </c>
      <c r="G18" s="43">
        <v>0</v>
      </c>
      <c r="H18" s="44">
        <f t="shared" si="0"/>
        <v>0</v>
      </c>
      <c r="I18" s="45">
        <f t="shared" si="1"/>
        <v>0</v>
      </c>
      <c r="J18" s="5"/>
      <c r="K18" s="11" t="s">
        <v>55</v>
      </c>
    </row>
    <row r="19" spans="1:11" ht="41.4" customHeight="1" x14ac:dyDescent="0.25">
      <c r="A19" s="10">
        <v>14</v>
      </c>
      <c r="B19" s="3" t="s">
        <v>41</v>
      </c>
      <c r="C19" s="3" t="s">
        <v>607</v>
      </c>
      <c r="D19" s="6" t="s">
        <v>568</v>
      </c>
      <c r="E19" s="4" t="s">
        <v>16</v>
      </c>
      <c r="F19" s="4">
        <v>1</v>
      </c>
      <c r="G19" s="43">
        <v>0</v>
      </c>
      <c r="H19" s="44">
        <f t="shared" si="0"/>
        <v>0</v>
      </c>
      <c r="I19" s="45">
        <f t="shared" si="1"/>
        <v>0</v>
      </c>
      <c r="J19" s="5"/>
      <c r="K19" s="11"/>
    </row>
    <row r="20" spans="1:11" ht="41.4" customHeight="1" x14ac:dyDescent="0.25">
      <c r="A20" s="10">
        <v>15</v>
      </c>
      <c r="B20" s="3" t="s">
        <v>566</v>
      </c>
      <c r="C20" s="3" t="s">
        <v>567</v>
      </c>
      <c r="D20" s="6" t="s">
        <v>608</v>
      </c>
      <c r="E20" s="4" t="s">
        <v>16</v>
      </c>
      <c r="F20" s="4">
        <v>1</v>
      </c>
      <c r="G20" s="43">
        <v>0</v>
      </c>
      <c r="H20" s="44">
        <f t="shared" si="0"/>
        <v>0</v>
      </c>
      <c r="I20" s="45">
        <f t="shared" si="1"/>
        <v>0</v>
      </c>
      <c r="J20" s="5"/>
      <c r="K20" s="11" t="s">
        <v>56</v>
      </c>
    </row>
    <row r="21" spans="1:11" ht="41.4" customHeight="1" x14ac:dyDescent="0.25">
      <c r="A21" s="10">
        <v>16</v>
      </c>
      <c r="B21" s="3" t="s">
        <v>569</v>
      </c>
      <c r="C21" s="3" t="s">
        <v>609</v>
      </c>
      <c r="D21" s="6" t="s">
        <v>570</v>
      </c>
      <c r="E21" s="4" t="s">
        <v>16</v>
      </c>
      <c r="F21" s="4">
        <v>1</v>
      </c>
      <c r="G21" s="43">
        <v>0</v>
      </c>
      <c r="H21" s="44">
        <f t="shared" si="0"/>
        <v>0</v>
      </c>
      <c r="I21" s="45">
        <f t="shared" si="1"/>
        <v>0</v>
      </c>
      <c r="J21" s="5"/>
      <c r="K21" s="11"/>
    </row>
    <row r="22" spans="1:11" ht="41.4" customHeight="1" x14ac:dyDescent="0.25">
      <c r="A22" s="10">
        <v>17</v>
      </c>
      <c r="B22" s="3" t="s">
        <v>610</v>
      </c>
      <c r="C22" s="3" t="s">
        <v>611</v>
      </c>
      <c r="D22" s="6" t="s">
        <v>612</v>
      </c>
      <c r="E22" s="4" t="s">
        <v>32</v>
      </c>
      <c r="F22" s="4">
        <v>1</v>
      </c>
      <c r="G22" s="43">
        <v>0</v>
      </c>
      <c r="H22" s="44">
        <f t="shared" si="0"/>
        <v>0</v>
      </c>
      <c r="I22" s="45">
        <f t="shared" si="1"/>
        <v>0</v>
      </c>
      <c r="J22" s="5"/>
      <c r="K22" s="11"/>
    </row>
    <row r="23" spans="1:11" ht="41.4" customHeight="1" x14ac:dyDescent="0.25">
      <c r="A23" s="10">
        <v>18</v>
      </c>
      <c r="B23" s="3" t="s">
        <v>613</v>
      </c>
      <c r="C23" s="3" t="s">
        <v>614</v>
      </c>
      <c r="D23" s="6" t="s">
        <v>615</v>
      </c>
      <c r="E23" s="4" t="s">
        <v>32</v>
      </c>
      <c r="F23" s="4">
        <v>1</v>
      </c>
      <c r="G23" s="43">
        <v>0</v>
      </c>
      <c r="H23" s="44">
        <f t="shared" si="0"/>
        <v>0</v>
      </c>
      <c r="I23" s="45">
        <f t="shared" si="1"/>
        <v>0</v>
      </c>
      <c r="J23" s="5"/>
      <c r="K23" s="11"/>
    </row>
    <row r="24" spans="1:11" ht="41.4" customHeight="1" x14ac:dyDescent="0.25">
      <c r="A24" s="10">
        <v>19</v>
      </c>
      <c r="B24" s="3" t="s">
        <v>571</v>
      </c>
      <c r="C24" s="3" t="s">
        <v>616</v>
      </c>
      <c r="D24" s="6" t="s">
        <v>617</v>
      </c>
      <c r="E24" s="4" t="s">
        <v>32</v>
      </c>
      <c r="F24" s="4">
        <v>1</v>
      </c>
      <c r="G24" s="43">
        <v>0</v>
      </c>
      <c r="H24" s="44">
        <f t="shared" si="0"/>
        <v>0</v>
      </c>
      <c r="I24" s="45">
        <f t="shared" si="1"/>
        <v>0</v>
      </c>
      <c r="J24" s="5"/>
      <c r="K24" s="11"/>
    </row>
    <row r="25" spans="1:11" ht="41.4" customHeight="1" x14ac:dyDescent="0.25">
      <c r="A25" s="10">
        <v>20</v>
      </c>
      <c r="B25" s="3" t="s">
        <v>572</v>
      </c>
      <c r="C25" s="3" t="s">
        <v>618</v>
      </c>
      <c r="D25" s="6" t="s">
        <v>619</v>
      </c>
      <c r="E25" s="4" t="s">
        <v>16</v>
      </c>
      <c r="F25" s="4">
        <v>1</v>
      </c>
      <c r="G25" s="43">
        <v>0</v>
      </c>
      <c r="H25" s="44">
        <f t="shared" si="0"/>
        <v>0</v>
      </c>
      <c r="I25" s="45">
        <f t="shared" si="1"/>
        <v>0</v>
      </c>
      <c r="J25" s="5"/>
      <c r="K25" s="11"/>
    </row>
    <row r="26" spans="1:11" ht="41.4" customHeight="1" x14ac:dyDescent="0.25">
      <c r="A26" s="10">
        <v>21</v>
      </c>
      <c r="B26" s="3" t="s">
        <v>573</v>
      </c>
      <c r="C26" s="3" t="s">
        <v>620</v>
      </c>
      <c r="D26" s="6" t="s">
        <v>621</v>
      </c>
      <c r="E26" s="4" t="s">
        <v>16</v>
      </c>
      <c r="F26" s="4">
        <v>1</v>
      </c>
      <c r="G26" s="43">
        <v>0</v>
      </c>
      <c r="H26" s="44">
        <f t="shared" si="0"/>
        <v>0</v>
      </c>
      <c r="I26" s="45">
        <f t="shared" si="1"/>
        <v>0</v>
      </c>
      <c r="J26" s="5"/>
      <c r="K26" s="11"/>
    </row>
    <row r="27" spans="1:11" ht="41.4" customHeight="1" x14ac:dyDescent="0.25">
      <c r="A27" s="10">
        <v>22</v>
      </c>
      <c r="B27" s="3" t="s">
        <v>622</v>
      </c>
      <c r="C27" s="3" t="s">
        <v>623</v>
      </c>
      <c r="D27" s="6" t="s">
        <v>624</v>
      </c>
      <c r="E27" s="4" t="s">
        <v>32</v>
      </c>
      <c r="F27" s="4">
        <v>1</v>
      </c>
      <c r="G27" s="43">
        <v>0</v>
      </c>
      <c r="H27" s="44">
        <f t="shared" si="0"/>
        <v>0</v>
      </c>
      <c r="I27" s="45">
        <f t="shared" si="1"/>
        <v>0</v>
      </c>
      <c r="J27" s="5"/>
      <c r="K27" s="11"/>
    </row>
    <row r="28" spans="1:11" ht="41.4" customHeight="1" x14ac:dyDescent="0.25">
      <c r="A28" s="10">
        <v>23</v>
      </c>
      <c r="B28" s="3" t="s">
        <v>574</v>
      </c>
      <c r="C28" s="3" t="s">
        <v>625</v>
      </c>
      <c r="D28" s="6" t="s">
        <v>626</v>
      </c>
      <c r="E28" s="4" t="s">
        <v>138</v>
      </c>
      <c r="F28" s="4">
        <v>10</v>
      </c>
      <c r="G28" s="43">
        <v>0</v>
      </c>
      <c r="H28" s="44">
        <f t="shared" si="0"/>
        <v>0</v>
      </c>
      <c r="I28" s="45">
        <f t="shared" si="1"/>
        <v>0</v>
      </c>
      <c r="J28" s="5"/>
      <c r="K28" s="11"/>
    </row>
    <row r="29" spans="1:11" ht="41.4" customHeight="1" x14ac:dyDescent="0.25">
      <c r="A29" s="10">
        <v>24</v>
      </c>
      <c r="B29" s="3" t="s">
        <v>575</v>
      </c>
      <c r="C29" s="3" t="s">
        <v>627</v>
      </c>
      <c r="D29" s="6" t="s">
        <v>628</v>
      </c>
      <c r="E29" s="4" t="s">
        <v>138</v>
      </c>
      <c r="F29" s="4">
        <v>6</v>
      </c>
      <c r="G29" s="43">
        <v>0</v>
      </c>
      <c r="H29" s="44">
        <f t="shared" si="0"/>
        <v>0</v>
      </c>
      <c r="I29" s="45">
        <f t="shared" si="1"/>
        <v>0</v>
      </c>
      <c r="J29" s="5"/>
      <c r="K29" s="11"/>
    </row>
    <row r="30" spans="1:11" ht="41.4" customHeight="1" x14ac:dyDescent="0.25">
      <c r="A30" s="10">
        <v>25</v>
      </c>
      <c r="B30" s="3" t="s">
        <v>576</v>
      </c>
      <c r="C30" s="3" t="s">
        <v>629</v>
      </c>
      <c r="D30" s="6" t="s">
        <v>630</v>
      </c>
      <c r="E30" s="4" t="s">
        <v>16</v>
      </c>
      <c r="F30" s="4">
        <v>6</v>
      </c>
      <c r="G30" s="43">
        <v>0</v>
      </c>
      <c r="H30" s="44">
        <f t="shared" si="0"/>
        <v>0</v>
      </c>
      <c r="I30" s="45">
        <f t="shared" si="1"/>
        <v>0</v>
      </c>
      <c r="J30" s="5"/>
      <c r="K30" s="11"/>
    </row>
    <row r="31" spans="1:11" ht="41.4" customHeight="1" x14ac:dyDescent="0.25">
      <c r="A31" s="10">
        <v>26</v>
      </c>
      <c r="B31" s="3" t="s">
        <v>631</v>
      </c>
      <c r="C31" s="3" t="s">
        <v>632</v>
      </c>
      <c r="D31" s="6" t="s">
        <v>633</v>
      </c>
      <c r="E31" s="4" t="s">
        <v>32</v>
      </c>
      <c r="F31" s="4">
        <v>1</v>
      </c>
      <c r="G31" s="43">
        <v>0</v>
      </c>
      <c r="H31" s="44">
        <f t="shared" si="0"/>
        <v>0</v>
      </c>
      <c r="I31" s="45">
        <f t="shared" si="1"/>
        <v>0</v>
      </c>
      <c r="J31" s="5"/>
      <c r="K31" s="11"/>
    </row>
    <row r="32" spans="1:11" ht="41.4" customHeight="1" x14ac:dyDescent="0.25">
      <c r="A32" s="10">
        <v>27</v>
      </c>
      <c r="B32" s="3" t="s">
        <v>634</v>
      </c>
      <c r="C32" s="3" t="s">
        <v>635</v>
      </c>
      <c r="D32" s="6" t="s">
        <v>636</v>
      </c>
      <c r="E32" s="4" t="s">
        <v>32</v>
      </c>
      <c r="F32" s="4">
        <v>1</v>
      </c>
      <c r="G32" s="43">
        <v>0</v>
      </c>
      <c r="H32" s="44">
        <f t="shared" si="0"/>
        <v>0</v>
      </c>
      <c r="I32" s="45">
        <f t="shared" si="1"/>
        <v>0</v>
      </c>
      <c r="J32" s="5"/>
      <c r="K32" s="11"/>
    </row>
    <row r="33" spans="1:11" ht="41.4" customHeight="1" x14ac:dyDescent="0.25">
      <c r="A33" s="10">
        <v>28</v>
      </c>
      <c r="B33" s="3" t="s">
        <v>637</v>
      </c>
      <c r="C33" s="3" t="s">
        <v>638</v>
      </c>
      <c r="D33" s="6" t="s">
        <v>639</v>
      </c>
      <c r="E33" s="4" t="s">
        <v>32</v>
      </c>
      <c r="F33" s="4">
        <v>1</v>
      </c>
      <c r="G33" s="43">
        <v>0</v>
      </c>
      <c r="H33" s="44">
        <f t="shared" si="0"/>
        <v>0</v>
      </c>
      <c r="I33" s="45">
        <f t="shared" si="1"/>
        <v>0</v>
      </c>
      <c r="J33" s="5"/>
      <c r="K33" s="11"/>
    </row>
    <row r="34" spans="1:11" ht="41.4" customHeight="1" x14ac:dyDescent="0.25">
      <c r="A34" s="10">
        <v>29</v>
      </c>
      <c r="B34" s="3" t="s">
        <v>640</v>
      </c>
      <c r="C34" s="3" t="s">
        <v>641</v>
      </c>
      <c r="D34" s="6" t="s">
        <v>642</v>
      </c>
      <c r="E34" s="4" t="s">
        <v>32</v>
      </c>
      <c r="F34" s="4">
        <v>1</v>
      </c>
      <c r="G34" s="43">
        <v>0</v>
      </c>
      <c r="H34" s="44">
        <f t="shared" si="0"/>
        <v>0</v>
      </c>
      <c r="I34" s="45">
        <f t="shared" si="1"/>
        <v>0</v>
      </c>
      <c r="J34" s="5"/>
      <c r="K34" s="11" t="s">
        <v>56</v>
      </c>
    </row>
    <row r="35" spans="1:11" ht="41.4" customHeight="1" x14ac:dyDescent="0.25">
      <c r="A35" s="10">
        <v>30</v>
      </c>
      <c r="B35" s="3" t="s">
        <v>643</v>
      </c>
      <c r="C35" s="3" t="s">
        <v>644</v>
      </c>
      <c r="D35" s="6" t="s">
        <v>645</v>
      </c>
      <c r="E35" s="4" t="s">
        <v>32</v>
      </c>
      <c r="F35" s="4">
        <v>1</v>
      </c>
      <c r="G35" s="43">
        <v>0</v>
      </c>
      <c r="H35" s="44">
        <f t="shared" si="0"/>
        <v>0</v>
      </c>
      <c r="I35" s="45">
        <f t="shared" si="1"/>
        <v>0</v>
      </c>
      <c r="J35" s="5"/>
      <c r="K35" s="11"/>
    </row>
    <row r="36" spans="1:11" ht="41.4" customHeight="1" thickBot="1" x14ac:dyDescent="0.3">
      <c r="A36" s="10">
        <v>31</v>
      </c>
      <c r="B36" s="3" t="s">
        <v>646</v>
      </c>
      <c r="C36" s="3" t="s">
        <v>647</v>
      </c>
      <c r="D36" s="6" t="s">
        <v>648</v>
      </c>
      <c r="E36" s="4" t="s">
        <v>32</v>
      </c>
      <c r="F36" s="4">
        <v>1</v>
      </c>
      <c r="G36" s="46">
        <v>0</v>
      </c>
      <c r="H36" s="47">
        <f t="shared" si="0"/>
        <v>0</v>
      </c>
      <c r="I36" s="45">
        <f t="shared" si="1"/>
        <v>0</v>
      </c>
      <c r="J36" s="23"/>
      <c r="K36" s="24" t="s">
        <v>57</v>
      </c>
    </row>
    <row r="37" spans="1:11" ht="6.6" customHeight="1" thickTop="1" x14ac:dyDescent="0.25">
      <c r="A37" s="79"/>
      <c r="B37" s="80"/>
      <c r="C37" s="80"/>
      <c r="D37" s="80"/>
      <c r="E37" s="80"/>
      <c r="F37" s="80"/>
      <c r="G37" s="80"/>
      <c r="H37" s="80"/>
      <c r="I37" s="80"/>
      <c r="J37" s="80"/>
      <c r="K37" s="81"/>
    </row>
    <row r="38" spans="1:11" ht="22.05" customHeight="1" x14ac:dyDescent="0.25">
      <c r="A38" s="18"/>
      <c r="B38" s="82" t="s">
        <v>992</v>
      </c>
      <c r="C38" s="82"/>
      <c r="D38" s="82"/>
      <c r="E38" s="82"/>
      <c r="F38" s="82"/>
      <c r="G38" s="82"/>
      <c r="H38" s="48">
        <f>SUM(H6:H36)</f>
        <v>0</v>
      </c>
      <c r="I38" s="51">
        <f>SUM(I6:I36)</f>
        <v>0</v>
      </c>
      <c r="J38" s="83"/>
      <c r="K38" s="84"/>
    </row>
    <row r="39" spans="1:11" ht="22.05" customHeight="1" x14ac:dyDescent="0.25">
      <c r="A39" s="18"/>
      <c r="B39" s="82" t="s">
        <v>995</v>
      </c>
      <c r="C39" s="82"/>
      <c r="D39" s="82"/>
      <c r="E39" s="82"/>
      <c r="F39" s="82"/>
      <c r="G39" s="82"/>
      <c r="H39" s="49">
        <v>0</v>
      </c>
      <c r="I39" s="49">
        <f>H39</f>
        <v>0</v>
      </c>
      <c r="J39" s="83"/>
      <c r="K39" s="84"/>
    </row>
    <row r="40" spans="1:11" ht="22.05" customHeight="1" x14ac:dyDescent="0.25">
      <c r="A40" s="18"/>
      <c r="B40" s="82" t="s">
        <v>996</v>
      </c>
      <c r="C40" s="82"/>
      <c r="D40" s="82"/>
      <c r="E40" s="82"/>
      <c r="F40" s="82"/>
      <c r="G40" s="82"/>
      <c r="H40" s="49">
        <v>0</v>
      </c>
      <c r="I40" s="49">
        <f t="shared" ref="I40:I42" si="2">H40</f>
        <v>0</v>
      </c>
      <c r="J40" s="83"/>
      <c r="K40" s="84"/>
    </row>
    <row r="41" spans="1:11" ht="22.05" customHeight="1" x14ac:dyDescent="0.25">
      <c r="A41" s="18"/>
      <c r="B41" s="82" t="s">
        <v>997</v>
      </c>
      <c r="C41" s="82"/>
      <c r="D41" s="82"/>
      <c r="E41" s="82"/>
      <c r="F41" s="82"/>
      <c r="G41" s="82"/>
      <c r="H41" s="49">
        <v>0</v>
      </c>
      <c r="I41" s="49">
        <f t="shared" si="2"/>
        <v>0</v>
      </c>
      <c r="J41" s="83"/>
      <c r="K41" s="84"/>
    </row>
    <row r="42" spans="1:11" ht="22.05" customHeight="1" x14ac:dyDescent="0.25">
      <c r="A42" s="18"/>
      <c r="B42" s="82" t="s">
        <v>998</v>
      </c>
      <c r="C42" s="82"/>
      <c r="D42" s="82"/>
      <c r="E42" s="82"/>
      <c r="F42" s="82"/>
      <c r="G42" s="82"/>
      <c r="H42" s="49">
        <v>0</v>
      </c>
      <c r="I42" s="49">
        <f t="shared" si="2"/>
        <v>0</v>
      </c>
      <c r="J42" s="83"/>
      <c r="K42" s="84"/>
    </row>
    <row r="43" spans="1:11" ht="22.05" customHeight="1" x14ac:dyDescent="0.25">
      <c r="A43" s="18"/>
      <c r="B43" s="73" t="s">
        <v>1012</v>
      </c>
      <c r="C43" s="74"/>
      <c r="D43" s="74"/>
      <c r="E43" s="74"/>
      <c r="F43" s="74"/>
      <c r="G43" s="75"/>
      <c r="H43" s="52">
        <v>0</v>
      </c>
      <c r="I43" s="53">
        <v>0</v>
      </c>
      <c r="J43" s="83"/>
      <c r="K43" s="84"/>
    </row>
    <row r="44" spans="1:11" ht="18.600000000000001" customHeight="1" thickBot="1" x14ac:dyDescent="0.3">
      <c r="A44" s="76"/>
      <c r="B44" s="77"/>
      <c r="C44" s="77"/>
      <c r="D44" s="77"/>
      <c r="E44" s="77"/>
      <c r="F44" s="77"/>
      <c r="G44" s="77"/>
      <c r="H44" s="77"/>
      <c r="I44" s="77"/>
      <c r="J44" s="77"/>
      <c r="K44" s="78"/>
    </row>
    <row r="45" spans="1:11" ht="88.2" customHeight="1" thickBot="1" x14ac:dyDescent="0.3">
      <c r="A45" s="86" t="s">
        <v>1009</v>
      </c>
      <c r="B45" s="87"/>
      <c r="C45" s="87"/>
      <c r="D45" s="87"/>
      <c r="E45" s="87"/>
      <c r="F45" s="87"/>
      <c r="G45" s="87"/>
      <c r="H45" s="87"/>
      <c r="I45" s="87"/>
      <c r="J45" s="87"/>
      <c r="K45" s="88"/>
    </row>
    <row r="46" spans="1:11" ht="14.25" customHeight="1" x14ac:dyDescent="0.25"/>
    <row r="47" spans="1:11" ht="14.25" customHeight="1" x14ac:dyDescent="0.25"/>
    <row r="48" spans="1:11" ht="14.25" customHeight="1" x14ac:dyDescent="0.25">
      <c r="B48" s="85" t="s">
        <v>1005</v>
      </c>
      <c r="C48" s="85"/>
      <c r="D48" s="41" t="s">
        <v>1006</v>
      </c>
      <c r="E48" s="42"/>
      <c r="F48" s="41" t="s">
        <v>1007</v>
      </c>
      <c r="G48" s="42"/>
      <c r="H48" s="42"/>
      <c r="I48" s="41" t="s">
        <v>1008</v>
      </c>
    </row>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sheetData>
  <mergeCells count="16">
    <mergeCell ref="B48:C48"/>
    <mergeCell ref="A45:K45"/>
    <mergeCell ref="A1:K1"/>
    <mergeCell ref="A3:B3"/>
    <mergeCell ref="C3:K3"/>
    <mergeCell ref="B43:G43"/>
    <mergeCell ref="A44:K44"/>
    <mergeCell ref="A37:K37"/>
    <mergeCell ref="B38:G38"/>
    <mergeCell ref="J38:K43"/>
    <mergeCell ref="B39:G39"/>
    <mergeCell ref="B40:G40"/>
    <mergeCell ref="B41:G41"/>
    <mergeCell ref="B42:G42"/>
    <mergeCell ref="A2:B2"/>
    <mergeCell ref="C2:K2"/>
  </mergeCells>
  <printOptions horizontalCentered="1"/>
  <pageMargins left="0" right="0" top="0.5" bottom="0" header="0" footer="0"/>
  <pageSetup paperSize="9" scale="70" orientation="landscape" r:id="rId1"/>
  <headerFooter>
    <oddHeader>&amp;CANNEX 8 - Bill of Quantities (BOQ)&amp;RPage &amp;P of</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C5B895-C9E2-439B-A1AD-BB181D4588EB}">
  <dimension ref="A1:K931"/>
  <sheetViews>
    <sheetView showWhiteSpace="0" view="pageLayout" topLeftCell="A32" zoomScaleNormal="70" workbookViewId="0">
      <selection activeCell="B39" sqref="B39:G39"/>
    </sheetView>
  </sheetViews>
  <sheetFormatPr defaultColWidth="12.59765625" defaultRowHeight="15" customHeight="1" x14ac:dyDescent="0.25"/>
  <cols>
    <col min="1" max="1" width="4.09765625" style="1" customWidth="1"/>
    <col min="2" max="2" width="15.69921875" style="27" customWidth="1"/>
    <col min="3" max="4" width="42.19921875" style="1" customWidth="1"/>
    <col min="5" max="5" width="8.3984375" style="27" customWidth="1"/>
    <col min="6" max="6" width="7.796875" style="1" customWidth="1"/>
    <col min="7" max="7" width="8.8984375" style="1" customWidth="1"/>
    <col min="8" max="8" width="9.5" style="1" customWidth="1"/>
    <col min="9" max="9" width="12.09765625" style="1" customWidth="1"/>
    <col min="10" max="10" width="20.19921875" style="1" customWidth="1"/>
    <col min="11" max="11" width="17.09765625" style="27" customWidth="1"/>
    <col min="12" max="31" width="7.59765625" style="1" customWidth="1"/>
    <col min="32" max="16384" width="12.59765625" style="1"/>
  </cols>
  <sheetData>
    <row r="1" spans="1:11" ht="18" thickBot="1" x14ac:dyDescent="0.3">
      <c r="A1" s="65" t="s">
        <v>649</v>
      </c>
      <c r="B1" s="66"/>
      <c r="C1" s="66"/>
      <c r="D1" s="66"/>
      <c r="E1" s="66"/>
      <c r="F1" s="66"/>
      <c r="G1" s="66"/>
      <c r="H1" s="66"/>
      <c r="I1" s="66"/>
      <c r="J1" s="66"/>
      <c r="K1" s="67"/>
    </row>
    <row r="2" spans="1:11" ht="14.25" customHeight="1" x14ac:dyDescent="0.25">
      <c r="A2" s="68" t="s">
        <v>0</v>
      </c>
      <c r="B2" s="69"/>
      <c r="C2" s="70" t="s">
        <v>1010</v>
      </c>
      <c r="D2" s="70"/>
      <c r="E2" s="71"/>
      <c r="F2" s="71"/>
      <c r="G2" s="71"/>
      <c r="H2" s="71"/>
      <c r="I2" s="71"/>
      <c r="J2" s="71"/>
      <c r="K2" s="72"/>
    </row>
    <row r="3" spans="1:11" ht="14.25" customHeight="1" x14ac:dyDescent="0.25">
      <c r="A3" s="68" t="s">
        <v>991</v>
      </c>
      <c r="B3" s="69"/>
      <c r="C3" s="70" t="s">
        <v>1011</v>
      </c>
      <c r="D3" s="70"/>
      <c r="E3" s="71"/>
      <c r="F3" s="71"/>
      <c r="G3" s="71"/>
      <c r="H3" s="71"/>
      <c r="I3" s="71"/>
      <c r="J3" s="71"/>
      <c r="K3" s="72"/>
    </row>
    <row r="4" spans="1:11" ht="14.25" customHeight="1" thickBot="1" x14ac:dyDescent="0.3">
      <c r="A4" s="2" t="s">
        <v>1</v>
      </c>
      <c r="B4" s="28"/>
      <c r="C4" s="34">
        <v>65</v>
      </c>
      <c r="D4" s="31"/>
      <c r="E4" s="32"/>
      <c r="F4" s="32"/>
      <c r="G4" s="32"/>
      <c r="H4" s="32"/>
      <c r="I4" s="32"/>
      <c r="J4" s="32"/>
      <c r="K4" s="33"/>
    </row>
    <row r="5" spans="1:11" ht="50.4" customHeight="1" x14ac:dyDescent="0.25">
      <c r="A5" s="7" t="s">
        <v>2</v>
      </c>
      <c r="B5" s="8" t="s">
        <v>7</v>
      </c>
      <c r="C5" s="8" t="s">
        <v>3</v>
      </c>
      <c r="D5" s="8" t="s">
        <v>4</v>
      </c>
      <c r="E5" s="8" t="s">
        <v>5</v>
      </c>
      <c r="F5" s="8" t="s">
        <v>999</v>
      </c>
      <c r="G5" s="8" t="s">
        <v>34</v>
      </c>
      <c r="H5" s="8" t="s">
        <v>993</v>
      </c>
      <c r="I5" s="8" t="s">
        <v>994</v>
      </c>
      <c r="J5" s="8" t="s">
        <v>38</v>
      </c>
      <c r="K5" s="9" t="s">
        <v>6</v>
      </c>
    </row>
    <row r="6" spans="1:11" ht="55.2" x14ac:dyDescent="0.25">
      <c r="A6" s="10">
        <v>1</v>
      </c>
      <c r="B6" s="3" t="s">
        <v>650</v>
      </c>
      <c r="C6" s="3" t="s">
        <v>651</v>
      </c>
      <c r="D6" s="6" t="s">
        <v>652</v>
      </c>
      <c r="E6" s="4" t="s">
        <v>32</v>
      </c>
      <c r="F6" s="4">
        <v>1</v>
      </c>
      <c r="G6" s="43">
        <v>0</v>
      </c>
      <c r="H6" s="44">
        <f>F6*G6</f>
        <v>0</v>
      </c>
      <c r="I6" s="45">
        <f>H6/$C$4</f>
        <v>0</v>
      </c>
      <c r="J6" s="5"/>
      <c r="K6" s="11"/>
    </row>
    <row r="7" spans="1:11" ht="39.6" x14ac:dyDescent="0.25">
      <c r="A7" s="10">
        <v>2</v>
      </c>
      <c r="B7" s="3" t="s">
        <v>653</v>
      </c>
      <c r="C7" s="3" t="s">
        <v>654</v>
      </c>
      <c r="D7" s="6" t="s">
        <v>655</v>
      </c>
      <c r="E7" s="4" t="s">
        <v>32</v>
      </c>
      <c r="F7" s="4">
        <v>1</v>
      </c>
      <c r="G7" s="43">
        <v>0</v>
      </c>
      <c r="H7" s="44">
        <f t="shared" ref="H7:H32" si="0">F7*G7</f>
        <v>0</v>
      </c>
      <c r="I7" s="45">
        <f t="shared" ref="I7:I32" si="1">H7/$C$4</f>
        <v>0</v>
      </c>
      <c r="J7" s="5"/>
      <c r="K7" s="11"/>
    </row>
    <row r="8" spans="1:11" ht="41.4" customHeight="1" x14ac:dyDescent="0.25">
      <c r="A8" s="10">
        <v>3</v>
      </c>
      <c r="B8" s="3" t="s">
        <v>656</v>
      </c>
      <c r="C8" s="3" t="s">
        <v>657</v>
      </c>
      <c r="D8" s="6" t="s">
        <v>658</v>
      </c>
      <c r="E8" s="4" t="s">
        <v>16</v>
      </c>
      <c r="F8" s="4">
        <v>4</v>
      </c>
      <c r="G8" s="43">
        <v>0</v>
      </c>
      <c r="H8" s="44">
        <f t="shared" si="0"/>
        <v>0</v>
      </c>
      <c r="I8" s="45">
        <f t="shared" si="1"/>
        <v>0</v>
      </c>
      <c r="J8" s="5"/>
      <c r="K8" s="11"/>
    </row>
    <row r="9" spans="1:11" ht="41.4" customHeight="1" x14ac:dyDescent="0.25">
      <c r="A9" s="10">
        <v>4</v>
      </c>
      <c r="B9" s="3" t="s">
        <v>659</v>
      </c>
      <c r="C9" s="3" t="s">
        <v>660</v>
      </c>
      <c r="D9" s="6" t="s">
        <v>661</v>
      </c>
      <c r="E9" s="4" t="s">
        <v>32</v>
      </c>
      <c r="F9" s="4">
        <v>1</v>
      </c>
      <c r="G9" s="43">
        <v>0</v>
      </c>
      <c r="H9" s="44">
        <f t="shared" si="0"/>
        <v>0</v>
      </c>
      <c r="I9" s="45">
        <f t="shared" si="1"/>
        <v>0</v>
      </c>
      <c r="J9" s="5"/>
      <c r="K9" s="11"/>
    </row>
    <row r="10" spans="1:11" ht="41.4" customHeight="1" x14ac:dyDescent="0.25">
      <c r="A10" s="10">
        <v>5</v>
      </c>
      <c r="B10" s="3" t="s">
        <v>662</v>
      </c>
      <c r="C10" s="3" t="s">
        <v>663</v>
      </c>
      <c r="D10" s="6" t="s">
        <v>664</v>
      </c>
      <c r="E10" s="4" t="s">
        <v>32</v>
      </c>
      <c r="F10" s="4">
        <v>1</v>
      </c>
      <c r="G10" s="43">
        <v>0</v>
      </c>
      <c r="H10" s="44">
        <f t="shared" si="0"/>
        <v>0</v>
      </c>
      <c r="I10" s="45">
        <f t="shared" si="1"/>
        <v>0</v>
      </c>
      <c r="J10" s="5"/>
      <c r="K10" s="11"/>
    </row>
    <row r="11" spans="1:11" ht="41.4" customHeight="1" x14ac:dyDescent="0.25">
      <c r="A11" s="10">
        <v>6</v>
      </c>
      <c r="B11" s="3" t="s">
        <v>665</v>
      </c>
      <c r="C11" s="3" t="s">
        <v>666</v>
      </c>
      <c r="D11" s="6" t="s">
        <v>667</v>
      </c>
      <c r="E11" s="4" t="s">
        <v>16</v>
      </c>
      <c r="F11" s="4">
        <v>1</v>
      </c>
      <c r="G11" s="43">
        <v>0</v>
      </c>
      <c r="H11" s="44">
        <f t="shared" si="0"/>
        <v>0</v>
      </c>
      <c r="I11" s="45">
        <f t="shared" si="1"/>
        <v>0</v>
      </c>
      <c r="J11" s="5"/>
      <c r="K11" s="11" t="s">
        <v>55</v>
      </c>
    </row>
    <row r="12" spans="1:11" ht="41.4" customHeight="1" x14ac:dyDescent="0.25">
      <c r="A12" s="10">
        <v>7</v>
      </c>
      <c r="B12" s="3" t="s">
        <v>668</v>
      </c>
      <c r="C12" s="3" t="s">
        <v>669</v>
      </c>
      <c r="D12" s="6" t="s">
        <v>670</v>
      </c>
      <c r="E12" s="4" t="s">
        <v>16</v>
      </c>
      <c r="F12" s="4">
        <v>1</v>
      </c>
      <c r="G12" s="43">
        <v>0</v>
      </c>
      <c r="H12" s="44">
        <f t="shared" si="0"/>
        <v>0</v>
      </c>
      <c r="I12" s="45">
        <f t="shared" si="1"/>
        <v>0</v>
      </c>
      <c r="J12" s="5"/>
      <c r="K12" s="11"/>
    </row>
    <row r="13" spans="1:11" ht="41.4" customHeight="1" x14ac:dyDescent="0.25">
      <c r="A13" s="10">
        <v>8</v>
      </c>
      <c r="B13" s="3" t="s">
        <v>671</v>
      </c>
      <c r="C13" s="3" t="s">
        <v>672</v>
      </c>
      <c r="D13" s="6" t="s">
        <v>673</v>
      </c>
      <c r="E13" s="4" t="s">
        <v>16</v>
      </c>
      <c r="F13" s="4">
        <v>1</v>
      </c>
      <c r="G13" s="43">
        <v>0</v>
      </c>
      <c r="H13" s="44">
        <f t="shared" si="0"/>
        <v>0</v>
      </c>
      <c r="I13" s="45">
        <f t="shared" si="1"/>
        <v>0</v>
      </c>
      <c r="J13" s="5"/>
      <c r="K13" s="11" t="s">
        <v>55</v>
      </c>
    </row>
    <row r="14" spans="1:11" ht="41.4" customHeight="1" x14ac:dyDescent="0.25">
      <c r="A14" s="10">
        <v>9</v>
      </c>
      <c r="B14" s="3" t="s">
        <v>674</v>
      </c>
      <c r="C14" s="3" t="s">
        <v>675</v>
      </c>
      <c r="D14" s="6" t="s">
        <v>676</v>
      </c>
      <c r="E14" s="4" t="s">
        <v>16</v>
      </c>
      <c r="F14" s="4">
        <v>1</v>
      </c>
      <c r="G14" s="43">
        <v>0</v>
      </c>
      <c r="H14" s="44">
        <f t="shared" si="0"/>
        <v>0</v>
      </c>
      <c r="I14" s="45">
        <f t="shared" si="1"/>
        <v>0</v>
      </c>
      <c r="J14" s="5"/>
      <c r="K14" s="11" t="s">
        <v>55</v>
      </c>
    </row>
    <row r="15" spans="1:11" ht="41.4" customHeight="1" x14ac:dyDescent="0.25">
      <c r="A15" s="10">
        <v>10</v>
      </c>
      <c r="B15" s="3" t="s">
        <v>677</v>
      </c>
      <c r="C15" s="3" t="s">
        <v>678</v>
      </c>
      <c r="D15" s="6" t="s">
        <v>679</v>
      </c>
      <c r="E15" s="4" t="s">
        <v>16</v>
      </c>
      <c r="F15" s="4">
        <v>2</v>
      </c>
      <c r="G15" s="43">
        <v>0</v>
      </c>
      <c r="H15" s="44">
        <f t="shared" si="0"/>
        <v>0</v>
      </c>
      <c r="I15" s="45">
        <f t="shared" si="1"/>
        <v>0</v>
      </c>
      <c r="J15" s="5"/>
      <c r="K15" s="11" t="s">
        <v>55</v>
      </c>
    </row>
    <row r="16" spans="1:11" ht="41.4" customHeight="1" x14ac:dyDescent="0.25">
      <c r="A16" s="10">
        <v>11</v>
      </c>
      <c r="B16" s="3" t="s">
        <v>680</v>
      </c>
      <c r="C16" s="3" t="s">
        <v>681</v>
      </c>
      <c r="D16" s="6" t="s">
        <v>682</v>
      </c>
      <c r="E16" s="4" t="s">
        <v>16</v>
      </c>
      <c r="F16" s="4">
        <v>1</v>
      </c>
      <c r="G16" s="43">
        <v>0</v>
      </c>
      <c r="H16" s="44">
        <f t="shared" si="0"/>
        <v>0</v>
      </c>
      <c r="I16" s="45">
        <f t="shared" si="1"/>
        <v>0</v>
      </c>
      <c r="J16" s="5"/>
      <c r="K16" s="11"/>
    </row>
    <row r="17" spans="1:11" ht="41.4" customHeight="1" x14ac:dyDescent="0.25">
      <c r="A17" s="10">
        <v>12</v>
      </c>
      <c r="B17" s="3" t="s">
        <v>683</v>
      </c>
      <c r="C17" s="3" t="s">
        <v>684</v>
      </c>
      <c r="D17" s="6" t="s">
        <v>685</v>
      </c>
      <c r="E17" s="4" t="s">
        <v>32</v>
      </c>
      <c r="F17" s="4">
        <v>1</v>
      </c>
      <c r="G17" s="43">
        <v>0</v>
      </c>
      <c r="H17" s="44">
        <f t="shared" si="0"/>
        <v>0</v>
      </c>
      <c r="I17" s="45">
        <f t="shared" si="1"/>
        <v>0</v>
      </c>
      <c r="J17" s="5"/>
      <c r="K17" s="11"/>
    </row>
    <row r="18" spans="1:11" ht="41.4" customHeight="1" x14ac:dyDescent="0.25">
      <c r="A18" s="10">
        <v>13</v>
      </c>
      <c r="B18" s="3" t="s">
        <v>30</v>
      </c>
      <c r="C18" s="3" t="s">
        <v>686</v>
      </c>
      <c r="D18" s="6" t="s">
        <v>687</v>
      </c>
      <c r="E18" s="4" t="s">
        <v>16</v>
      </c>
      <c r="F18" s="4">
        <v>1</v>
      </c>
      <c r="G18" s="43">
        <v>0</v>
      </c>
      <c r="H18" s="44">
        <f t="shared" si="0"/>
        <v>0</v>
      </c>
      <c r="I18" s="45">
        <f t="shared" si="1"/>
        <v>0</v>
      </c>
      <c r="J18" s="5"/>
      <c r="K18" s="11" t="s">
        <v>55</v>
      </c>
    </row>
    <row r="19" spans="1:11" ht="41.4" customHeight="1" x14ac:dyDescent="0.25">
      <c r="A19" s="10">
        <v>14</v>
      </c>
      <c r="B19" s="3" t="s">
        <v>688</v>
      </c>
      <c r="C19" s="3" t="s">
        <v>689</v>
      </c>
      <c r="D19" s="6" t="s">
        <v>690</v>
      </c>
      <c r="E19" s="4" t="s">
        <v>16</v>
      </c>
      <c r="F19" s="4">
        <v>1</v>
      </c>
      <c r="G19" s="43">
        <v>0</v>
      </c>
      <c r="H19" s="44">
        <f t="shared" si="0"/>
        <v>0</v>
      </c>
      <c r="I19" s="45">
        <f t="shared" si="1"/>
        <v>0</v>
      </c>
      <c r="J19" s="5"/>
      <c r="K19" s="11"/>
    </row>
    <row r="20" spans="1:11" ht="41.4" customHeight="1" x14ac:dyDescent="0.25">
      <c r="A20" s="10">
        <v>15</v>
      </c>
      <c r="B20" s="3" t="s">
        <v>691</v>
      </c>
      <c r="C20" s="3" t="s">
        <v>692</v>
      </c>
      <c r="D20" s="6" t="s">
        <v>693</v>
      </c>
      <c r="E20" s="4" t="s">
        <v>16</v>
      </c>
      <c r="F20" s="4">
        <v>1</v>
      </c>
      <c r="G20" s="43">
        <v>0</v>
      </c>
      <c r="H20" s="44">
        <f t="shared" si="0"/>
        <v>0</v>
      </c>
      <c r="I20" s="45">
        <f t="shared" si="1"/>
        <v>0</v>
      </c>
      <c r="J20" s="5"/>
      <c r="K20" s="11" t="s">
        <v>56</v>
      </c>
    </row>
    <row r="21" spans="1:11" ht="41.4" customHeight="1" x14ac:dyDescent="0.25">
      <c r="A21" s="10">
        <v>16</v>
      </c>
      <c r="B21" s="3" t="s">
        <v>694</v>
      </c>
      <c r="C21" s="3" t="s">
        <v>695</v>
      </c>
      <c r="D21" s="6" t="s">
        <v>696</v>
      </c>
      <c r="E21" s="4" t="s">
        <v>16</v>
      </c>
      <c r="F21" s="4">
        <v>1</v>
      </c>
      <c r="G21" s="43">
        <v>0</v>
      </c>
      <c r="H21" s="44">
        <f t="shared" si="0"/>
        <v>0</v>
      </c>
      <c r="I21" s="45">
        <f t="shared" si="1"/>
        <v>0</v>
      </c>
      <c r="J21" s="5"/>
      <c r="K21" s="11"/>
    </row>
    <row r="22" spans="1:11" ht="41.4" customHeight="1" x14ac:dyDescent="0.25">
      <c r="A22" s="10">
        <v>17</v>
      </c>
      <c r="B22" s="3" t="s">
        <v>697</v>
      </c>
      <c r="C22" s="3" t="s">
        <v>698</v>
      </c>
      <c r="D22" s="6" t="s">
        <v>699</v>
      </c>
      <c r="E22" s="4" t="s">
        <v>16</v>
      </c>
      <c r="F22" s="4">
        <v>1</v>
      </c>
      <c r="G22" s="43">
        <v>0</v>
      </c>
      <c r="H22" s="44">
        <f t="shared" si="0"/>
        <v>0</v>
      </c>
      <c r="I22" s="45">
        <f t="shared" si="1"/>
        <v>0</v>
      </c>
      <c r="J22" s="5"/>
      <c r="K22" s="11"/>
    </row>
    <row r="23" spans="1:11" ht="41.4" customHeight="1" x14ac:dyDescent="0.25">
      <c r="A23" s="10">
        <v>18</v>
      </c>
      <c r="B23" s="3" t="s">
        <v>700</v>
      </c>
      <c r="C23" s="3" t="s">
        <v>701</v>
      </c>
      <c r="D23" s="6" t="s">
        <v>702</v>
      </c>
      <c r="E23" s="4" t="s">
        <v>16</v>
      </c>
      <c r="F23" s="4">
        <v>1</v>
      </c>
      <c r="G23" s="43">
        <v>0</v>
      </c>
      <c r="H23" s="44">
        <f t="shared" si="0"/>
        <v>0</v>
      </c>
      <c r="I23" s="45">
        <f t="shared" si="1"/>
        <v>0</v>
      </c>
      <c r="J23" s="5"/>
      <c r="K23" s="11"/>
    </row>
    <row r="24" spans="1:11" ht="41.4" customHeight="1" x14ac:dyDescent="0.25">
      <c r="A24" s="10">
        <v>19</v>
      </c>
      <c r="B24" s="3" t="s">
        <v>703</v>
      </c>
      <c r="C24" s="3" t="s">
        <v>704</v>
      </c>
      <c r="D24" s="6" t="s">
        <v>705</v>
      </c>
      <c r="E24" s="4" t="s">
        <v>16</v>
      </c>
      <c r="F24" s="4">
        <v>1</v>
      </c>
      <c r="G24" s="43">
        <v>0</v>
      </c>
      <c r="H24" s="44">
        <f t="shared" si="0"/>
        <v>0</v>
      </c>
      <c r="I24" s="45">
        <f t="shared" si="1"/>
        <v>0</v>
      </c>
      <c r="J24" s="5"/>
      <c r="K24" s="11"/>
    </row>
    <row r="25" spans="1:11" ht="41.4" customHeight="1" x14ac:dyDescent="0.25">
      <c r="A25" s="10">
        <v>20</v>
      </c>
      <c r="B25" s="3" t="s">
        <v>706</v>
      </c>
      <c r="C25" s="3" t="s">
        <v>707</v>
      </c>
      <c r="D25" s="6" t="s">
        <v>708</v>
      </c>
      <c r="E25" s="4" t="s">
        <v>32</v>
      </c>
      <c r="F25" s="4">
        <v>1</v>
      </c>
      <c r="G25" s="43">
        <v>0</v>
      </c>
      <c r="H25" s="44">
        <f t="shared" si="0"/>
        <v>0</v>
      </c>
      <c r="I25" s="45">
        <f t="shared" si="1"/>
        <v>0</v>
      </c>
      <c r="J25" s="5"/>
      <c r="K25" s="11"/>
    </row>
    <row r="26" spans="1:11" ht="41.4" customHeight="1" x14ac:dyDescent="0.25">
      <c r="A26" s="10">
        <v>21</v>
      </c>
      <c r="B26" s="3" t="s">
        <v>709</v>
      </c>
      <c r="C26" s="3" t="s">
        <v>710</v>
      </c>
      <c r="D26" s="6" t="s">
        <v>711</v>
      </c>
      <c r="E26" s="4" t="s">
        <v>455</v>
      </c>
      <c r="F26" s="4">
        <v>25</v>
      </c>
      <c r="G26" s="43">
        <v>0</v>
      </c>
      <c r="H26" s="44">
        <f t="shared" si="0"/>
        <v>0</v>
      </c>
      <c r="I26" s="45">
        <f t="shared" si="1"/>
        <v>0</v>
      </c>
      <c r="J26" s="5"/>
      <c r="K26" s="11"/>
    </row>
    <row r="27" spans="1:11" ht="41.4" customHeight="1" x14ac:dyDescent="0.25">
      <c r="A27" s="10">
        <v>22</v>
      </c>
      <c r="B27" s="3" t="s">
        <v>712</v>
      </c>
      <c r="C27" s="3" t="s">
        <v>713</v>
      </c>
      <c r="D27" s="6" t="s">
        <v>714</v>
      </c>
      <c r="E27" s="4" t="s">
        <v>455</v>
      </c>
      <c r="F27" s="4">
        <v>6</v>
      </c>
      <c r="G27" s="43">
        <v>0</v>
      </c>
      <c r="H27" s="44">
        <f t="shared" si="0"/>
        <v>0</v>
      </c>
      <c r="I27" s="45">
        <f t="shared" si="1"/>
        <v>0</v>
      </c>
      <c r="J27" s="5"/>
      <c r="K27" s="11"/>
    </row>
    <row r="28" spans="1:11" ht="41.4" customHeight="1" x14ac:dyDescent="0.25">
      <c r="A28" s="10">
        <v>23</v>
      </c>
      <c r="B28" s="3" t="s">
        <v>715</v>
      </c>
      <c r="C28" s="3" t="s">
        <v>716</v>
      </c>
      <c r="D28" s="6" t="s">
        <v>717</v>
      </c>
      <c r="E28" s="4" t="s">
        <v>32</v>
      </c>
      <c r="F28" s="4">
        <v>1</v>
      </c>
      <c r="G28" s="43">
        <v>0</v>
      </c>
      <c r="H28" s="44">
        <f t="shared" si="0"/>
        <v>0</v>
      </c>
      <c r="I28" s="45">
        <f t="shared" si="1"/>
        <v>0</v>
      </c>
      <c r="J28" s="5"/>
      <c r="K28" s="11"/>
    </row>
    <row r="29" spans="1:11" ht="41.4" customHeight="1" x14ac:dyDescent="0.25">
      <c r="A29" s="10">
        <v>24</v>
      </c>
      <c r="B29" s="3" t="s">
        <v>718</v>
      </c>
      <c r="C29" s="3" t="s">
        <v>719</v>
      </c>
      <c r="D29" s="6" t="s">
        <v>720</v>
      </c>
      <c r="E29" s="4" t="s">
        <v>16</v>
      </c>
      <c r="F29" s="4">
        <v>30</v>
      </c>
      <c r="G29" s="43">
        <v>0</v>
      </c>
      <c r="H29" s="44">
        <f t="shared" si="0"/>
        <v>0</v>
      </c>
      <c r="I29" s="45">
        <f t="shared" si="1"/>
        <v>0</v>
      </c>
      <c r="J29" s="5"/>
      <c r="K29" s="11"/>
    </row>
    <row r="30" spans="1:11" ht="41.4" customHeight="1" x14ac:dyDescent="0.25">
      <c r="A30" s="10">
        <v>25</v>
      </c>
      <c r="B30" s="3" t="s">
        <v>721</v>
      </c>
      <c r="C30" s="3" t="s">
        <v>722</v>
      </c>
      <c r="D30" s="6" t="s">
        <v>723</v>
      </c>
      <c r="E30" s="4" t="s">
        <v>32</v>
      </c>
      <c r="F30" s="4">
        <v>1</v>
      </c>
      <c r="G30" s="43">
        <v>0</v>
      </c>
      <c r="H30" s="44">
        <f t="shared" si="0"/>
        <v>0</v>
      </c>
      <c r="I30" s="45">
        <f t="shared" si="1"/>
        <v>0</v>
      </c>
      <c r="J30" s="5"/>
      <c r="K30" s="11"/>
    </row>
    <row r="31" spans="1:11" ht="41.4" customHeight="1" x14ac:dyDescent="0.25">
      <c r="A31" s="10">
        <v>26</v>
      </c>
      <c r="B31" s="3" t="s">
        <v>724</v>
      </c>
      <c r="C31" s="3" t="s">
        <v>725</v>
      </c>
      <c r="D31" s="6" t="s">
        <v>726</v>
      </c>
      <c r="E31" s="4" t="s">
        <v>53</v>
      </c>
      <c r="F31" s="4">
        <v>1</v>
      </c>
      <c r="G31" s="43">
        <v>0</v>
      </c>
      <c r="H31" s="44">
        <f t="shared" si="0"/>
        <v>0</v>
      </c>
      <c r="I31" s="45">
        <f t="shared" si="1"/>
        <v>0</v>
      </c>
      <c r="J31" s="5"/>
      <c r="K31" s="11"/>
    </row>
    <row r="32" spans="1:11" ht="41.4" customHeight="1" thickBot="1" x14ac:dyDescent="0.3">
      <c r="A32" s="10">
        <v>27</v>
      </c>
      <c r="B32" s="3" t="s">
        <v>727</v>
      </c>
      <c r="C32" s="3" t="s">
        <v>728</v>
      </c>
      <c r="D32" s="6" t="s">
        <v>729</v>
      </c>
      <c r="E32" s="4" t="s">
        <v>53</v>
      </c>
      <c r="F32" s="4">
        <v>1</v>
      </c>
      <c r="G32" s="46">
        <v>0</v>
      </c>
      <c r="H32" s="47">
        <f t="shared" si="0"/>
        <v>0</v>
      </c>
      <c r="I32" s="45">
        <f t="shared" si="1"/>
        <v>0</v>
      </c>
      <c r="J32" s="5"/>
      <c r="K32" s="11" t="s">
        <v>56</v>
      </c>
    </row>
    <row r="33" spans="1:11" ht="6.6" customHeight="1" thickTop="1" x14ac:dyDescent="0.25">
      <c r="A33" s="79"/>
      <c r="B33" s="80"/>
      <c r="C33" s="80"/>
      <c r="D33" s="80"/>
      <c r="E33" s="80"/>
      <c r="F33" s="80"/>
      <c r="G33" s="80"/>
      <c r="H33" s="80"/>
      <c r="I33" s="80"/>
      <c r="J33" s="80"/>
      <c r="K33" s="81"/>
    </row>
    <row r="34" spans="1:11" ht="22.05" customHeight="1" x14ac:dyDescent="0.25">
      <c r="A34" s="18"/>
      <c r="B34" s="82" t="s">
        <v>992</v>
      </c>
      <c r="C34" s="82"/>
      <c r="D34" s="82"/>
      <c r="E34" s="82"/>
      <c r="F34" s="82"/>
      <c r="G34" s="82"/>
      <c r="H34" s="48">
        <f>SUM(H6:H32)</f>
        <v>0</v>
      </c>
      <c r="I34" s="51">
        <f>SUM(I6:I32)</f>
        <v>0</v>
      </c>
      <c r="J34" s="83"/>
      <c r="K34" s="84"/>
    </row>
    <row r="35" spans="1:11" ht="22.05" customHeight="1" x14ac:dyDescent="0.25">
      <c r="A35" s="18"/>
      <c r="B35" s="82" t="s">
        <v>995</v>
      </c>
      <c r="C35" s="82"/>
      <c r="D35" s="82"/>
      <c r="E35" s="82"/>
      <c r="F35" s="82"/>
      <c r="G35" s="82"/>
      <c r="H35" s="49">
        <v>0</v>
      </c>
      <c r="I35" s="49">
        <f>H35</f>
        <v>0</v>
      </c>
      <c r="J35" s="83"/>
      <c r="K35" s="84"/>
    </row>
    <row r="36" spans="1:11" ht="22.05" customHeight="1" x14ac:dyDescent="0.25">
      <c r="A36" s="18"/>
      <c r="B36" s="82" t="s">
        <v>996</v>
      </c>
      <c r="C36" s="82"/>
      <c r="D36" s="82"/>
      <c r="E36" s="82"/>
      <c r="F36" s="82"/>
      <c r="G36" s="82"/>
      <c r="H36" s="49">
        <v>0</v>
      </c>
      <c r="I36" s="49">
        <f t="shared" ref="I36:I38" si="2">H36</f>
        <v>0</v>
      </c>
      <c r="J36" s="83"/>
      <c r="K36" s="84"/>
    </row>
    <row r="37" spans="1:11" ht="22.05" customHeight="1" x14ac:dyDescent="0.25">
      <c r="A37" s="18"/>
      <c r="B37" s="82" t="s">
        <v>997</v>
      </c>
      <c r="C37" s="82"/>
      <c r="D37" s="82"/>
      <c r="E37" s="82"/>
      <c r="F37" s="82"/>
      <c r="G37" s="82"/>
      <c r="H37" s="49">
        <v>0</v>
      </c>
      <c r="I37" s="49">
        <f t="shared" si="2"/>
        <v>0</v>
      </c>
      <c r="J37" s="83"/>
      <c r="K37" s="84"/>
    </row>
    <row r="38" spans="1:11" ht="22.05" customHeight="1" x14ac:dyDescent="0.25">
      <c r="A38" s="18"/>
      <c r="B38" s="82" t="s">
        <v>998</v>
      </c>
      <c r="C38" s="82"/>
      <c r="D38" s="82"/>
      <c r="E38" s="82"/>
      <c r="F38" s="82"/>
      <c r="G38" s="82"/>
      <c r="H38" s="49">
        <v>0</v>
      </c>
      <c r="I38" s="49">
        <f t="shared" si="2"/>
        <v>0</v>
      </c>
      <c r="J38" s="83"/>
      <c r="K38" s="84"/>
    </row>
    <row r="39" spans="1:11" ht="22.05" customHeight="1" x14ac:dyDescent="0.25">
      <c r="A39" s="18"/>
      <c r="B39" s="73" t="s">
        <v>1012</v>
      </c>
      <c r="C39" s="74"/>
      <c r="D39" s="74"/>
      <c r="E39" s="74"/>
      <c r="F39" s="74"/>
      <c r="G39" s="75"/>
      <c r="H39" s="52">
        <v>0</v>
      </c>
      <c r="I39" s="53">
        <v>0</v>
      </c>
      <c r="J39" s="83"/>
      <c r="K39" s="84"/>
    </row>
    <row r="40" spans="1:11" ht="18.600000000000001" customHeight="1" thickBot="1" x14ac:dyDescent="0.3">
      <c r="A40" s="76"/>
      <c r="B40" s="77"/>
      <c r="C40" s="77"/>
      <c r="D40" s="77"/>
      <c r="E40" s="77"/>
      <c r="F40" s="77"/>
      <c r="G40" s="77"/>
      <c r="H40" s="77"/>
      <c r="I40" s="77"/>
      <c r="J40" s="77"/>
      <c r="K40" s="78"/>
    </row>
    <row r="41" spans="1:11" ht="86.4" customHeight="1" thickBot="1" x14ac:dyDescent="0.3">
      <c r="A41" s="86" t="s">
        <v>1009</v>
      </c>
      <c r="B41" s="87"/>
      <c r="C41" s="87"/>
      <c r="D41" s="87"/>
      <c r="E41" s="87"/>
      <c r="F41" s="87"/>
      <c r="G41" s="87"/>
      <c r="H41" s="87"/>
      <c r="I41" s="87"/>
      <c r="J41" s="87"/>
      <c r="K41" s="88"/>
    </row>
    <row r="42" spans="1:11" ht="14.25" customHeight="1" x14ac:dyDescent="0.25"/>
    <row r="43" spans="1:11" ht="14.25" customHeight="1" x14ac:dyDescent="0.25"/>
    <row r="44" spans="1:11" ht="14.25" customHeight="1" x14ac:dyDescent="0.25">
      <c r="B44" s="85" t="s">
        <v>1005</v>
      </c>
      <c r="C44" s="85"/>
      <c r="D44" s="41" t="s">
        <v>1006</v>
      </c>
      <c r="E44" s="42"/>
      <c r="F44" s="41" t="s">
        <v>1007</v>
      </c>
      <c r="G44" s="42"/>
      <c r="H44" s="42"/>
      <c r="I44" s="41" t="s">
        <v>1008</v>
      </c>
    </row>
    <row r="45" spans="1:11" ht="14.25" customHeight="1" x14ac:dyDescent="0.25"/>
    <row r="46" spans="1:11" ht="14.25" customHeight="1" x14ac:dyDescent="0.25"/>
    <row r="47" spans="1:11" ht="14.25" customHeight="1" x14ac:dyDescent="0.25"/>
    <row r="48" spans="1:11"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sheetData>
  <mergeCells count="16">
    <mergeCell ref="B44:C44"/>
    <mergeCell ref="A41:K41"/>
    <mergeCell ref="A1:K1"/>
    <mergeCell ref="A3:B3"/>
    <mergeCell ref="C3:K3"/>
    <mergeCell ref="B39:G39"/>
    <mergeCell ref="A40:K40"/>
    <mergeCell ref="A33:K33"/>
    <mergeCell ref="B34:G34"/>
    <mergeCell ref="J34:K39"/>
    <mergeCell ref="B35:G35"/>
    <mergeCell ref="B36:G36"/>
    <mergeCell ref="B37:G37"/>
    <mergeCell ref="B38:G38"/>
    <mergeCell ref="A2:B2"/>
    <mergeCell ref="C2:K2"/>
  </mergeCells>
  <printOptions horizontalCentered="1"/>
  <pageMargins left="0" right="0" top="0.5" bottom="0" header="0" footer="0"/>
  <pageSetup paperSize="9" scale="70" orientation="landscape" r:id="rId1"/>
  <headerFooter>
    <oddHeader>&amp;CANNEX 8 - Bill of Quantities (BOQ)&amp;RPage &amp;P of</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5F59FC-D4E5-4497-9971-5616DC173E91}">
  <dimension ref="A1:K924"/>
  <sheetViews>
    <sheetView showWhiteSpace="0" view="pageLayout" topLeftCell="A26" zoomScaleNormal="70" workbookViewId="0">
      <selection activeCell="B33" sqref="B33:G33"/>
    </sheetView>
  </sheetViews>
  <sheetFormatPr defaultColWidth="12.59765625" defaultRowHeight="15" customHeight="1" x14ac:dyDescent="0.25"/>
  <cols>
    <col min="1" max="1" width="4.09765625" style="1" customWidth="1"/>
    <col min="2" max="2" width="15.69921875" style="27" customWidth="1"/>
    <col min="3" max="4" width="42.19921875" style="1" customWidth="1"/>
    <col min="5" max="5" width="8.3984375" style="27" customWidth="1"/>
    <col min="6" max="6" width="7.796875" style="1" customWidth="1"/>
    <col min="7" max="7" width="8.8984375" style="1" customWidth="1"/>
    <col min="8" max="8" width="9.5" style="1" customWidth="1"/>
    <col min="9" max="9" width="12.09765625" style="1" customWidth="1"/>
    <col min="10" max="10" width="20.19921875" style="1" customWidth="1"/>
    <col min="11" max="11" width="17.09765625" style="27" customWidth="1"/>
    <col min="12" max="31" width="7.59765625" style="1" customWidth="1"/>
    <col min="32" max="16384" width="12.59765625" style="1"/>
  </cols>
  <sheetData>
    <row r="1" spans="1:11" ht="18" thickBot="1" x14ac:dyDescent="0.3">
      <c r="A1" s="65" t="s">
        <v>871</v>
      </c>
      <c r="B1" s="66"/>
      <c r="C1" s="66"/>
      <c r="D1" s="66"/>
      <c r="E1" s="66"/>
      <c r="F1" s="66"/>
      <c r="G1" s="66"/>
      <c r="H1" s="66"/>
      <c r="I1" s="66"/>
      <c r="J1" s="66"/>
      <c r="K1" s="67"/>
    </row>
    <row r="2" spans="1:11" ht="14.25" customHeight="1" x14ac:dyDescent="0.25">
      <c r="A2" s="68" t="s">
        <v>0</v>
      </c>
      <c r="B2" s="69"/>
      <c r="C2" s="70" t="s">
        <v>1010</v>
      </c>
      <c r="D2" s="70"/>
      <c r="E2" s="71"/>
      <c r="F2" s="71"/>
      <c r="G2" s="71"/>
      <c r="H2" s="71"/>
      <c r="I2" s="71"/>
      <c r="J2" s="71"/>
      <c r="K2" s="72"/>
    </row>
    <row r="3" spans="1:11" ht="14.25" customHeight="1" x14ac:dyDescent="0.25">
      <c r="A3" s="68" t="s">
        <v>991</v>
      </c>
      <c r="B3" s="69"/>
      <c r="C3" s="70" t="s">
        <v>1011</v>
      </c>
      <c r="D3" s="70"/>
      <c r="E3" s="71"/>
      <c r="F3" s="71"/>
      <c r="G3" s="71"/>
      <c r="H3" s="71"/>
      <c r="I3" s="71"/>
      <c r="J3" s="71"/>
      <c r="K3" s="72"/>
    </row>
    <row r="4" spans="1:11" ht="14.25" customHeight="1" thickBot="1" x14ac:dyDescent="0.3">
      <c r="A4" s="2" t="s">
        <v>1</v>
      </c>
      <c r="B4" s="28"/>
      <c r="C4" s="34">
        <v>65</v>
      </c>
      <c r="D4" s="31"/>
      <c r="E4" s="32"/>
      <c r="F4" s="32"/>
      <c r="G4" s="32"/>
      <c r="H4" s="32"/>
      <c r="I4" s="32"/>
      <c r="J4" s="32"/>
      <c r="K4" s="33"/>
    </row>
    <row r="5" spans="1:11" ht="50.4" customHeight="1" x14ac:dyDescent="0.25">
      <c r="A5" s="7" t="s">
        <v>2</v>
      </c>
      <c r="B5" s="8" t="s">
        <v>7</v>
      </c>
      <c r="C5" s="8" t="s">
        <v>3</v>
      </c>
      <c r="D5" s="8" t="s">
        <v>4</v>
      </c>
      <c r="E5" s="8" t="s">
        <v>5</v>
      </c>
      <c r="F5" s="8" t="s">
        <v>999</v>
      </c>
      <c r="G5" s="8" t="s">
        <v>34</v>
      </c>
      <c r="H5" s="8" t="s">
        <v>993</v>
      </c>
      <c r="I5" s="8" t="s">
        <v>994</v>
      </c>
      <c r="J5" s="8" t="s">
        <v>38</v>
      </c>
      <c r="K5" s="9" t="s">
        <v>6</v>
      </c>
    </row>
    <row r="6" spans="1:11" ht="52.8" x14ac:dyDescent="0.25">
      <c r="A6" s="10">
        <v>1</v>
      </c>
      <c r="B6" s="3" t="s">
        <v>730</v>
      </c>
      <c r="C6" s="3" t="s">
        <v>731</v>
      </c>
      <c r="D6" s="6" t="s">
        <v>732</v>
      </c>
      <c r="E6" s="4" t="s">
        <v>32</v>
      </c>
      <c r="F6" s="4">
        <v>1</v>
      </c>
      <c r="G6" s="43">
        <v>0</v>
      </c>
      <c r="H6" s="44">
        <f>F6*G6</f>
        <v>0</v>
      </c>
      <c r="I6" s="45">
        <f>H6/$C$4</f>
        <v>0</v>
      </c>
      <c r="J6" s="5"/>
      <c r="K6" s="11"/>
    </row>
    <row r="7" spans="1:11" ht="41.4" x14ac:dyDescent="0.25">
      <c r="A7" s="10">
        <v>2</v>
      </c>
      <c r="B7" s="3" t="s">
        <v>733</v>
      </c>
      <c r="C7" s="3" t="s">
        <v>734</v>
      </c>
      <c r="D7" s="6" t="s">
        <v>735</v>
      </c>
      <c r="E7" s="4" t="s">
        <v>53</v>
      </c>
      <c r="F7" s="4">
        <v>2</v>
      </c>
      <c r="G7" s="43">
        <v>0</v>
      </c>
      <c r="H7" s="44">
        <f t="shared" ref="H7:H26" si="0">F7*G7</f>
        <v>0</v>
      </c>
      <c r="I7" s="45">
        <f t="shared" ref="I7:I26" si="1">H7/$C$4</f>
        <v>0</v>
      </c>
      <c r="J7" s="5"/>
      <c r="K7" s="11"/>
    </row>
    <row r="8" spans="1:11" ht="41.4" customHeight="1" x14ac:dyDescent="0.25">
      <c r="A8" s="10">
        <v>3</v>
      </c>
      <c r="B8" s="3" t="s">
        <v>462</v>
      </c>
      <c r="C8" s="3" t="s">
        <v>736</v>
      </c>
      <c r="D8" s="6" t="s">
        <v>737</v>
      </c>
      <c r="E8" s="4" t="s">
        <v>16</v>
      </c>
      <c r="F8" s="4">
        <v>1</v>
      </c>
      <c r="G8" s="43">
        <v>0</v>
      </c>
      <c r="H8" s="44">
        <f t="shared" si="0"/>
        <v>0</v>
      </c>
      <c r="I8" s="45">
        <f t="shared" si="1"/>
        <v>0</v>
      </c>
      <c r="J8" s="5"/>
      <c r="K8" s="11"/>
    </row>
    <row r="9" spans="1:11" ht="41.4" customHeight="1" x14ac:dyDescent="0.25">
      <c r="A9" s="10">
        <v>4</v>
      </c>
      <c r="B9" s="3" t="s">
        <v>738</v>
      </c>
      <c r="C9" s="3" t="s">
        <v>739</v>
      </c>
      <c r="D9" s="6" t="s">
        <v>740</v>
      </c>
      <c r="E9" s="4" t="s">
        <v>16</v>
      </c>
      <c r="F9" s="4">
        <v>1</v>
      </c>
      <c r="G9" s="43">
        <v>0</v>
      </c>
      <c r="H9" s="44">
        <f t="shared" si="0"/>
        <v>0</v>
      </c>
      <c r="I9" s="45">
        <f t="shared" si="1"/>
        <v>0</v>
      </c>
      <c r="J9" s="5"/>
      <c r="K9" s="11"/>
    </row>
    <row r="10" spans="1:11" ht="41.4" customHeight="1" x14ac:dyDescent="0.25">
      <c r="A10" s="10">
        <v>5</v>
      </c>
      <c r="B10" s="3" t="s">
        <v>41</v>
      </c>
      <c r="C10" s="3" t="s">
        <v>741</v>
      </c>
      <c r="D10" s="6" t="s">
        <v>742</v>
      </c>
      <c r="E10" s="4" t="s">
        <v>16</v>
      </c>
      <c r="F10" s="4">
        <v>1</v>
      </c>
      <c r="G10" s="43">
        <v>0</v>
      </c>
      <c r="H10" s="44">
        <f t="shared" si="0"/>
        <v>0</v>
      </c>
      <c r="I10" s="45">
        <f t="shared" si="1"/>
        <v>0</v>
      </c>
      <c r="J10" s="5"/>
      <c r="K10" s="11"/>
    </row>
    <row r="11" spans="1:11" ht="41.4" customHeight="1" x14ac:dyDescent="0.25">
      <c r="A11" s="10">
        <v>6</v>
      </c>
      <c r="B11" s="3" t="s">
        <v>743</v>
      </c>
      <c r="C11" s="3" t="s">
        <v>744</v>
      </c>
      <c r="D11" s="6" t="s">
        <v>745</v>
      </c>
      <c r="E11" s="4" t="s">
        <v>53</v>
      </c>
      <c r="F11" s="4">
        <v>1</v>
      </c>
      <c r="G11" s="43">
        <v>0</v>
      </c>
      <c r="H11" s="44">
        <f t="shared" si="0"/>
        <v>0</v>
      </c>
      <c r="I11" s="45">
        <f t="shared" si="1"/>
        <v>0</v>
      </c>
      <c r="J11" s="5"/>
      <c r="K11" s="11" t="s">
        <v>55</v>
      </c>
    </row>
    <row r="12" spans="1:11" ht="41.4" customHeight="1" x14ac:dyDescent="0.25">
      <c r="A12" s="10">
        <v>7</v>
      </c>
      <c r="B12" s="3" t="s">
        <v>47</v>
      </c>
      <c r="C12" s="3" t="s">
        <v>746</v>
      </c>
      <c r="D12" s="6" t="s">
        <v>747</v>
      </c>
      <c r="E12" s="4" t="s">
        <v>16</v>
      </c>
      <c r="F12" s="4">
        <v>1</v>
      </c>
      <c r="G12" s="43">
        <v>0</v>
      </c>
      <c r="H12" s="44">
        <f t="shared" si="0"/>
        <v>0</v>
      </c>
      <c r="I12" s="45">
        <f t="shared" si="1"/>
        <v>0</v>
      </c>
      <c r="J12" s="5"/>
      <c r="K12" s="11"/>
    </row>
    <row r="13" spans="1:11" ht="41.4" customHeight="1" x14ac:dyDescent="0.25">
      <c r="A13" s="10">
        <v>8</v>
      </c>
      <c r="B13" s="3" t="s">
        <v>748</v>
      </c>
      <c r="C13" s="3" t="s">
        <v>749</v>
      </c>
      <c r="D13" s="6" t="s">
        <v>750</v>
      </c>
      <c r="E13" s="4" t="s">
        <v>16</v>
      </c>
      <c r="F13" s="4">
        <v>2</v>
      </c>
      <c r="G13" s="43">
        <v>0</v>
      </c>
      <c r="H13" s="44">
        <f t="shared" si="0"/>
        <v>0</v>
      </c>
      <c r="I13" s="45">
        <f t="shared" si="1"/>
        <v>0</v>
      </c>
      <c r="J13" s="5"/>
      <c r="K13" s="11" t="s">
        <v>55</v>
      </c>
    </row>
    <row r="14" spans="1:11" ht="41.4" customHeight="1" x14ac:dyDescent="0.25">
      <c r="A14" s="10">
        <v>9</v>
      </c>
      <c r="B14" s="3" t="s">
        <v>751</v>
      </c>
      <c r="C14" s="3" t="s">
        <v>752</v>
      </c>
      <c r="D14" s="6" t="s">
        <v>753</v>
      </c>
      <c r="E14" s="4" t="s">
        <v>16</v>
      </c>
      <c r="F14" s="4">
        <v>1</v>
      </c>
      <c r="G14" s="43">
        <v>0</v>
      </c>
      <c r="H14" s="44">
        <f t="shared" si="0"/>
        <v>0</v>
      </c>
      <c r="I14" s="45">
        <f t="shared" si="1"/>
        <v>0</v>
      </c>
      <c r="J14" s="5"/>
      <c r="K14" s="11" t="s">
        <v>55</v>
      </c>
    </row>
    <row r="15" spans="1:11" ht="41.4" customHeight="1" x14ac:dyDescent="0.25">
      <c r="A15" s="10">
        <v>10</v>
      </c>
      <c r="B15" s="3" t="s">
        <v>754</v>
      </c>
      <c r="C15" s="3" t="s">
        <v>755</v>
      </c>
      <c r="D15" s="6" t="s">
        <v>756</v>
      </c>
      <c r="E15" s="4" t="s">
        <v>16</v>
      </c>
      <c r="F15" s="4">
        <v>1</v>
      </c>
      <c r="G15" s="43">
        <v>0</v>
      </c>
      <c r="H15" s="44">
        <f t="shared" si="0"/>
        <v>0</v>
      </c>
      <c r="I15" s="45">
        <f t="shared" si="1"/>
        <v>0</v>
      </c>
      <c r="J15" s="5"/>
      <c r="K15" s="11" t="s">
        <v>55</v>
      </c>
    </row>
    <row r="16" spans="1:11" ht="41.4" customHeight="1" x14ac:dyDescent="0.25">
      <c r="A16" s="10">
        <v>11</v>
      </c>
      <c r="B16" s="3" t="s">
        <v>158</v>
      </c>
      <c r="C16" s="3" t="s">
        <v>757</v>
      </c>
      <c r="D16" s="6" t="s">
        <v>758</v>
      </c>
      <c r="E16" s="4" t="s">
        <v>16</v>
      </c>
      <c r="F16" s="4">
        <v>1</v>
      </c>
      <c r="G16" s="43">
        <v>0</v>
      </c>
      <c r="H16" s="44">
        <f t="shared" si="0"/>
        <v>0</v>
      </c>
      <c r="I16" s="45">
        <f t="shared" si="1"/>
        <v>0</v>
      </c>
      <c r="J16" s="5"/>
      <c r="K16" s="11"/>
    </row>
    <row r="17" spans="1:11" ht="41.4" customHeight="1" x14ac:dyDescent="0.25">
      <c r="A17" s="10">
        <v>12</v>
      </c>
      <c r="B17" s="3" t="s">
        <v>759</v>
      </c>
      <c r="C17" s="3" t="s">
        <v>760</v>
      </c>
      <c r="D17" s="6" t="s">
        <v>761</v>
      </c>
      <c r="E17" s="4" t="s">
        <v>762</v>
      </c>
      <c r="F17" s="4">
        <v>1</v>
      </c>
      <c r="G17" s="43">
        <v>0</v>
      </c>
      <c r="H17" s="44">
        <f t="shared" si="0"/>
        <v>0</v>
      </c>
      <c r="I17" s="45">
        <f t="shared" si="1"/>
        <v>0</v>
      </c>
      <c r="J17" s="5"/>
      <c r="K17" s="11"/>
    </row>
    <row r="18" spans="1:11" ht="41.4" customHeight="1" x14ac:dyDescent="0.25">
      <c r="A18" s="10">
        <v>13</v>
      </c>
      <c r="B18" s="3" t="s">
        <v>763</v>
      </c>
      <c r="C18" s="3" t="s">
        <v>764</v>
      </c>
      <c r="D18" s="6" t="s">
        <v>765</v>
      </c>
      <c r="E18" s="4" t="s">
        <v>138</v>
      </c>
      <c r="F18" s="4">
        <v>8</v>
      </c>
      <c r="G18" s="43">
        <v>0</v>
      </c>
      <c r="H18" s="44">
        <f t="shared" si="0"/>
        <v>0</v>
      </c>
      <c r="I18" s="45">
        <f t="shared" si="1"/>
        <v>0</v>
      </c>
      <c r="J18" s="5"/>
      <c r="K18" s="11" t="s">
        <v>55</v>
      </c>
    </row>
    <row r="19" spans="1:11" ht="41.4" customHeight="1" x14ac:dyDescent="0.25">
      <c r="A19" s="10">
        <v>14</v>
      </c>
      <c r="B19" s="3" t="s">
        <v>766</v>
      </c>
      <c r="C19" s="3" t="s">
        <v>767</v>
      </c>
      <c r="D19" s="6" t="s">
        <v>768</v>
      </c>
      <c r="E19" s="4" t="s">
        <v>138</v>
      </c>
      <c r="F19" s="4">
        <v>3</v>
      </c>
      <c r="G19" s="43">
        <v>0</v>
      </c>
      <c r="H19" s="44">
        <f t="shared" si="0"/>
        <v>0</v>
      </c>
      <c r="I19" s="45">
        <f t="shared" si="1"/>
        <v>0</v>
      </c>
      <c r="J19" s="5"/>
      <c r="K19" s="11"/>
    </row>
    <row r="20" spans="1:11" ht="41.4" customHeight="1" x14ac:dyDescent="0.25">
      <c r="A20" s="10">
        <v>15</v>
      </c>
      <c r="B20" s="3" t="s">
        <v>769</v>
      </c>
      <c r="C20" s="3" t="s">
        <v>770</v>
      </c>
      <c r="D20" s="6" t="s">
        <v>771</v>
      </c>
      <c r="E20" s="4" t="s">
        <v>32</v>
      </c>
      <c r="F20" s="4">
        <v>1</v>
      </c>
      <c r="G20" s="43">
        <v>0</v>
      </c>
      <c r="H20" s="44">
        <f t="shared" si="0"/>
        <v>0</v>
      </c>
      <c r="I20" s="45">
        <f t="shared" si="1"/>
        <v>0</v>
      </c>
      <c r="J20" s="5"/>
      <c r="K20" s="11" t="s">
        <v>56</v>
      </c>
    </row>
    <row r="21" spans="1:11" ht="41.4" customHeight="1" x14ac:dyDescent="0.25">
      <c r="A21" s="10">
        <v>16</v>
      </c>
      <c r="B21" s="3" t="s">
        <v>772</v>
      </c>
      <c r="C21" s="3" t="s">
        <v>773</v>
      </c>
      <c r="D21" s="6" t="s">
        <v>774</v>
      </c>
      <c r="E21" s="4" t="s">
        <v>137</v>
      </c>
      <c r="F21" s="4">
        <v>4</v>
      </c>
      <c r="G21" s="43">
        <v>0</v>
      </c>
      <c r="H21" s="44">
        <f t="shared" si="0"/>
        <v>0</v>
      </c>
      <c r="I21" s="45">
        <f t="shared" si="1"/>
        <v>0</v>
      </c>
      <c r="J21" s="5"/>
      <c r="K21" s="11"/>
    </row>
    <row r="22" spans="1:11" ht="41.4" customHeight="1" x14ac:dyDescent="0.25">
      <c r="A22" s="10">
        <v>17</v>
      </c>
      <c r="B22" s="3" t="s">
        <v>775</v>
      </c>
      <c r="C22" s="3" t="s">
        <v>776</v>
      </c>
      <c r="D22" s="6" t="s">
        <v>777</v>
      </c>
      <c r="E22" s="4" t="s">
        <v>53</v>
      </c>
      <c r="F22" s="4">
        <v>2</v>
      </c>
      <c r="G22" s="43">
        <v>0</v>
      </c>
      <c r="H22" s="44">
        <f t="shared" si="0"/>
        <v>0</v>
      </c>
      <c r="I22" s="45">
        <f t="shared" si="1"/>
        <v>0</v>
      </c>
      <c r="J22" s="5"/>
      <c r="K22" s="11"/>
    </row>
    <row r="23" spans="1:11" ht="41.4" customHeight="1" x14ac:dyDescent="0.25">
      <c r="A23" s="10">
        <v>18</v>
      </c>
      <c r="B23" s="3" t="s">
        <v>778</v>
      </c>
      <c r="C23" s="3" t="s">
        <v>779</v>
      </c>
      <c r="D23" s="6" t="s">
        <v>780</v>
      </c>
      <c r="E23" s="4" t="s">
        <v>138</v>
      </c>
      <c r="F23" s="4">
        <v>5</v>
      </c>
      <c r="G23" s="43">
        <v>0</v>
      </c>
      <c r="H23" s="44">
        <f t="shared" si="0"/>
        <v>0</v>
      </c>
      <c r="I23" s="45">
        <f t="shared" si="1"/>
        <v>0</v>
      </c>
      <c r="J23" s="5"/>
      <c r="K23" s="11"/>
    </row>
    <row r="24" spans="1:11" ht="41.4" customHeight="1" x14ac:dyDescent="0.25">
      <c r="A24" s="10">
        <v>19</v>
      </c>
      <c r="B24" s="3" t="s">
        <v>781</v>
      </c>
      <c r="C24" s="3" t="s">
        <v>782</v>
      </c>
      <c r="D24" s="6" t="s">
        <v>783</v>
      </c>
      <c r="E24" s="4" t="s">
        <v>549</v>
      </c>
      <c r="F24" s="4">
        <v>10</v>
      </c>
      <c r="G24" s="43">
        <v>0</v>
      </c>
      <c r="H24" s="44">
        <f t="shared" si="0"/>
        <v>0</v>
      </c>
      <c r="I24" s="45">
        <f t="shared" si="1"/>
        <v>0</v>
      </c>
      <c r="J24" s="5"/>
      <c r="K24" s="11"/>
    </row>
    <row r="25" spans="1:11" ht="41.4" customHeight="1" x14ac:dyDescent="0.25">
      <c r="A25" s="10">
        <v>20</v>
      </c>
      <c r="B25" s="3" t="s">
        <v>784</v>
      </c>
      <c r="C25" s="3" t="s">
        <v>785</v>
      </c>
      <c r="D25" s="6" t="s">
        <v>786</v>
      </c>
      <c r="E25" s="4" t="s">
        <v>138</v>
      </c>
      <c r="F25" s="4">
        <v>2</v>
      </c>
      <c r="G25" s="43">
        <v>0</v>
      </c>
      <c r="H25" s="44">
        <f t="shared" si="0"/>
        <v>0</v>
      </c>
      <c r="I25" s="45">
        <f t="shared" si="1"/>
        <v>0</v>
      </c>
      <c r="J25" s="5"/>
      <c r="K25" s="11" t="s">
        <v>56</v>
      </c>
    </row>
    <row r="26" spans="1:11" ht="41.4" customHeight="1" thickBot="1" x14ac:dyDescent="0.3">
      <c r="A26" s="10">
        <v>21</v>
      </c>
      <c r="B26" s="3" t="s">
        <v>787</v>
      </c>
      <c r="C26" s="3" t="s">
        <v>788</v>
      </c>
      <c r="D26" s="6" t="s">
        <v>789</v>
      </c>
      <c r="E26" s="4" t="s">
        <v>32</v>
      </c>
      <c r="F26" s="4">
        <v>1</v>
      </c>
      <c r="G26" s="46">
        <v>0</v>
      </c>
      <c r="H26" s="47">
        <f t="shared" si="0"/>
        <v>0</v>
      </c>
      <c r="I26" s="45">
        <f t="shared" si="1"/>
        <v>0</v>
      </c>
      <c r="J26" s="5"/>
      <c r="K26" s="11"/>
    </row>
    <row r="27" spans="1:11" ht="6.6" customHeight="1" thickTop="1" x14ac:dyDescent="0.25">
      <c r="A27" s="79"/>
      <c r="B27" s="80"/>
      <c r="C27" s="80"/>
      <c r="D27" s="80"/>
      <c r="E27" s="80"/>
      <c r="F27" s="80"/>
      <c r="G27" s="80"/>
      <c r="H27" s="80"/>
      <c r="I27" s="80"/>
      <c r="J27" s="80"/>
      <c r="K27" s="81"/>
    </row>
    <row r="28" spans="1:11" ht="22.05" customHeight="1" x14ac:dyDescent="0.25">
      <c r="A28" s="18"/>
      <c r="B28" s="82" t="s">
        <v>992</v>
      </c>
      <c r="C28" s="82"/>
      <c r="D28" s="82"/>
      <c r="E28" s="82"/>
      <c r="F28" s="82"/>
      <c r="G28" s="82"/>
      <c r="H28" s="48">
        <f>SUM(H6:H26)</f>
        <v>0</v>
      </c>
      <c r="I28" s="51">
        <f>SUM(I6:I26)</f>
        <v>0</v>
      </c>
      <c r="J28" s="83"/>
      <c r="K28" s="84"/>
    </row>
    <row r="29" spans="1:11" ht="22.05" customHeight="1" x14ac:dyDescent="0.25">
      <c r="A29" s="18"/>
      <c r="B29" s="82" t="s">
        <v>995</v>
      </c>
      <c r="C29" s="82"/>
      <c r="D29" s="82"/>
      <c r="E29" s="82"/>
      <c r="F29" s="82"/>
      <c r="G29" s="82"/>
      <c r="H29" s="49">
        <v>0</v>
      </c>
      <c r="I29" s="49">
        <f>H29</f>
        <v>0</v>
      </c>
      <c r="J29" s="83"/>
      <c r="K29" s="84"/>
    </row>
    <row r="30" spans="1:11" ht="22.05" customHeight="1" x14ac:dyDescent="0.25">
      <c r="A30" s="18"/>
      <c r="B30" s="82" t="s">
        <v>996</v>
      </c>
      <c r="C30" s="82"/>
      <c r="D30" s="82"/>
      <c r="E30" s="82"/>
      <c r="F30" s="82"/>
      <c r="G30" s="82"/>
      <c r="H30" s="49">
        <v>0</v>
      </c>
      <c r="I30" s="49">
        <f t="shared" ref="I30:I32" si="2">H30</f>
        <v>0</v>
      </c>
      <c r="J30" s="83"/>
      <c r="K30" s="84"/>
    </row>
    <row r="31" spans="1:11" ht="22.05" customHeight="1" x14ac:dyDescent="0.25">
      <c r="A31" s="18"/>
      <c r="B31" s="82" t="s">
        <v>997</v>
      </c>
      <c r="C31" s="82"/>
      <c r="D31" s="82"/>
      <c r="E31" s="82"/>
      <c r="F31" s="82"/>
      <c r="G31" s="82"/>
      <c r="H31" s="49">
        <v>0</v>
      </c>
      <c r="I31" s="49">
        <f t="shared" si="2"/>
        <v>0</v>
      </c>
      <c r="J31" s="83"/>
      <c r="K31" s="84"/>
    </row>
    <row r="32" spans="1:11" ht="22.05" customHeight="1" x14ac:dyDescent="0.25">
      <c r="A32" s="18"/>
      <c r="B32" s="82" t="s">
        <v>998</v>
      </c>
      <c r="C32" s="82"/>
      <c r="D32" s="82"/>
      <c r="E32" s="82"/>
      <c r="F32" s="82"/>
      <c r="G32" s="82"/>
      <c r="H32" s="49">
        <v>0</v>
      </c>
      <c r="I32" s="49">
        <f t="shared" si="2"/>
        <v>0</v>
      </c>
      <c r="J32" s="83"/>
      <c r="K32" s="84"/>
    </row>
    <row r="33" spans="1:11" ht="22.05" customHeight="1" x14ac:dyDescent="0.25">
      <c r="A33" s="18"/>
      <c r="B33" s="73" t="s">
        <v>1012</v>
      </c>
      <c r="C33" s="74"/>
      <c r="D33" s="74"/>
      <c r="E33" s="74"/>
      <c r="F33" s="74"/>
      <c r="G33" s="75"/>
      <c r="H33" s="52">
        <v>0</v>
      </c>
      <c r="I33" s="53">
        <v>0</v>
      </c>
      <c r="J33" s="83"/>
      <c r="K33" s="84"/>
    </row>
    <row r="34" spans="1:11" ht="18.600000000000001" customHeight="1" thickBot="1" x14ac:dyDescent="0.3">
      <c r="A34" s="76"/>
      <c r="B34" s="77"/>
      <c r="C34" s="77"/>
      <c r="D34" s="77"/>
      <c r="E34" s="77"/>
      <c r="F34" s="77"/>
      <c r="G34" s="77"/>
      <c r="H34" s="77"/>
      <c r="I34" s="77"/>
      <c r="J34" s="77"/>
      <c r="K34" s="78"/>
    </row>
    <row r="35" spans="1:11" ht="84.6" customHeight="1" thickBot="1" x14ac:dyDescent="0.3">
      <c r="A35" s="86" t="s">
        <v>1009</v>
      </c>
      <c r="B35" s="87"/>
      <c r="C35" s="87"/>
      <c r="D35" s="87"/>
      <c r="E35" s="87"/>
      <c r="F35" s="87"/>
      <c r="G35" s="87"/>
      <c r="H35" s="87"/>
      <c r="I35" s="87"/>
      <c r="J35" s="87"/>
      <c r="K35" s="88"/>
    </row>
    <row r="36" spans="1:11" ht="14.25" customHeight="1" x14ac:dyDescent="0.25"/>
    <row r="37" spans="1:11" ht="14.25" customHeight="1" x14ac:dyDescent="0.25"/>
    <row r="38" spans="1:11" ht="14.25" customHeight="1" x14ac:dyDescent="0.25">
      <c r="B38" s="85" t="s">
        <v>1005</v>
      </c>
      <c r="C38" s="85"/>
      <c r="D38" s="41" t="s">
        <v>1006</v>
      </c>
      <c r="E38" s="42"/>
      <c r="F38" s="41" t="s">
        <v>1007</v>
      </c>
      <c r="G38" s="42"/>
      <c r="H38" s="42"/>
      <c r="I38" s="41" t="s">
        <v>1008</v>
      </c>
    </row>
    <row r="39" spans="1:11" ht="14.25" customHeight="1" x14ac:dyDescent="0.25"/>
    <row r="40" spans="1:11" ht="14.25" customHeight="1" x14ac:dyDescent="0.25"/>
    <row r="41" spans="1:11" ht="14.25" customHeight="1" x14ac:dyDescent="0.25"/>
    <row r="42" spans="1:11" ht="14.25" customHeight="1" x14ac:dyDescent="0.25"/>
    <row r="43" spans="1:11" ht="14.25" customHeight="1" x14ac:dyDescent="0.25"/>
    <row r="44" spans="1:11" ht="14.25" customHeight="1" x14ac:dyDescent="0.25"/>
    <row r="45" spans="1:11" ht="14.25" customHeight="1" x14ac:dyDescent="0.25"/>
    <row r="46" spans="1:11" ht="14.25" customHeight="1" x14ac:dyDescent="0.25"/>
    <row r="47" spans="1:11" ht="14.25" customHeight="1" x14ac:dyDescent="0.25"/>
    <row r="48" spans="1:11"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sheetData>
  <mergeCells count="16">
    <mergeCell ref="B38:C38"/>
    <mergeCell ref="A35:K35"/>
    <mergeCell ref="A1:K1"/>
    <mergeCell ref="A3:B3"/>
    <mergeCell ref="C3:K3"/>
    <mergeCell ref="B33:G33"/>
    <mergeCell ref="A34:K34"/>
    <mergeCell ref="A27:K27"/>
    <mergeCell ref="B28:G28"/>
    <mergeCell ref="J28:K33"/>
    <mergeCell ref="B29:G29"/>
    <mergeCell ref="B30:G30"/>
    <mergeCell ref="B31:G31"/>
    <mergeCell ref="B32:G32"/>
    <mergeCell ref="A2:B2"/>
    <mergeCell ref="C2:K2"/>
  </mergeCells>
  <printOptions horizontalCentered="1"/>
  <pageMargins left="0" right="0" top="0.5" bottom="0" header="0" footer="0"/>
  <pageSetup paperSize="9" scale="70" orientation="landscape" r:id="rId1"/>
  <headerFooter>
    <oddHeader>&amp;CANNEX 8 - Bill of Quantities (BOQ)&amp;RPage &amp;P of</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2B9EFA-C635-40F0-AA42-DAD0845C1874}">
  <dimension ref="A1:K931"/>
  <sheetViews>
    <sheetView showWhiteSpace="0" view="pageLayout" topLeftCell="A30" zoomScaleNormal="70" workbookViewId="0">
      <selection activeCell="C49" sqref="C49"/>
    </sheetView>
  </sheetViews>
  <sheetFormatPr defaultColWidth="12.59765625" defaultRowHeight="15" customHeight="1" x14ac:dyDescent="0.25"/>
  <cols>
    <col min="1" max="1" width="4.09765625" style="1" customWidth="1"/>
    <col min="2" max="2" width="15.69921875" style="27" customWidth="1"/>
    <col min="3" max="4" width="42.19921875" style="1" customWidth="1"/>
    <col min="5" max="5" width="8.3984375" style="27" customWidth="1"/>
    <col min="6" max="6" width="7.796875" style="1" customWidth="1"/>
    <col min="7" max="7" width="8.8984375" style="1" customWidth="1"/>
    <col min="8" max="8" width="9.5" style="1" customWidth="1"/>
    <col min="9" max="9" width="12.09765625" style="1" customWidth="1"/>
    <col min="10" max="10" width="20.19921875" style="1" customWidth="1"/>
    <col min="11" max="11" width="17.09765625" style="27" customWidth="1"/>
    <col min="12" max="31" width="7.59765625" style="1" customWidth="1"/>
    <col min="32" max="16384" width="12.59765625" style="1"/>
  </cols>
  <sheetData>
    <row r="1" spans="1:11" ht="18" thickBot="1" x14ac:dyDescent="0.3">
      <c r="A1" s="65" t="s">
        <v>1000</v>
      </c>
      <c r="B1" s="66"/>
      <c r="C1" s="66"/>
      <c r="D1" s="66"/>
      <c r="E1" s="66"/>
      <c r="F1" s="66"/>
      <c r="G1" s="66"/>
      <c r="H1" s="66"/>
      <c r="I1" s="66"/>
      <c r="J1" s="66"/>
      <c r="K1" s="67"/>
    </row>
    <row r="2" spans="1:11" ht="14.25" customHeight="1" x14ac:dyDescent="0.25">
      <c r="A2" s="68" t="s">
        <v>0</v>
      </c>
      <c r="B2" s="69"/>
      <c r="C2" s="70" t="s">
        <v>1010</v>
      </c>
      <c r="D2" s="70"/>
      <c r="E2" s="71"/>
      <c r="F2" s="71"/>
      <c r="G2" s="71"/>
      <c r="H2" s="71"/>
      <c r="I2" s="71"/>
      <c r="J2" s="71"/>
      <c r="K2" s="72"/>
    </row>
    <row r="3" spans="1:11" ht="14.25" customHeight="1" x14ac:dyDescent="0.25">
      <c r="A3" s="68" t="s">
        <v>991</v>
      </c>
      <c r="B3" s="69"/>
      <c r="C3" s="70" t="s">
        <v>1011</v>
      </c>
      <c r="D3" s="70"/>
      <c r="E3" s="71"/>
      <c r="F3" s="71"/>
      <c r="G3" s="71"/>
      <c r="H3" s="71"/>
      <c r="I3" s="71"/>
      <c r="J3" s="71"/>
      <c r="K3" s="72"/>
    </row>
    <row r="4" spans="1:11" ht="14.25" customHeight="1" thickBot="1" x14ac:dyDescent="0.3">
      <c r="A4" s="2" t="s">
        <v>1</v>
      </c>
      <c r="B4" s="28"/>
      <c r="C4" s="34">
        <v>65</v>
      </c>
      <c r="D4" s="31"/>
      <c r="E4" s="32"/>
      <c r="F4" s="32"/>
      <c r="G4" s="32"/>
      <c r="H4" s="32"/>
      <c r="I4" s="32"/>
      <c r="J4" s="32"/>
      <c r="K4" s="33"/>
    </row>
    <row r="5" spans="1:11" ht="50.4" customHeight="1" x14ac:dyDescent="0.25">
      <c r="A5" s="7" t="s">
        <v>2</v>
      </c>
      <c r="B5" s="8" t="s">
        <v>7</v>
      </c>
      <c r="C5" s="8" t="s">
        <v>3</v>
      </c>
      <c r="D5" s="8" t="s">
        <v>4</v>
      </c>
      <c r="E5" s="8" t="s">
        <v>5</v>
      </c>
      <c r="F5" s="8" t="s">
        <v>999</v>
      </c>
      <c r="G5" s="8" t="s">
        <v>34</v>
      </c>
      <c r="H5" s="8" t="s">
        <v>993</v>
      </c>
      <c r="I5" s="8" t="s">
        <v>994</v>
      </c>
      <c r="J5" s="8" t="s">
        <v>38</v>
      </c>
      <c r="K5" s="9" t="s">
        <v>6</v>
      </c>
    </row>
    <row r="6" spans="1:11" ht="66" x14ac:dyDescent="0.25">
      <c r="A6" s="10">
        <v>1</v>
      </c>
      <c r="B6" s="3" t="s">
        <v>865</v>
      </c>
      <c r="C6" s="3" t="s">
        <v>866</v>
      </c>
      <c r="D6" s="6" t="s">
        <v>867</v>
      </c>
      <c r="E6" s="4" t="s">
        <v>32</v>
      </c>
      <c r="F6" s="4">
        <v>1</v>
      </c>
      <c r="G6" s="43">
        <v>0</v>
      </c>
      <c r="H6" s="44">
        <f>F6*G6</f>
        <v>0</v>
      </c>
      <c r="I6" s="45">
        <f>H6/$C$4</f>
        <v>0</v>
      </c>
      <c r="J6" s="5"/>
      <c r="K6" s="11"/>
    </row>
    <row r="7" spans="1:11" ht="39.6" x14ac:dyDescent="0.25">
      <c r="A7" s="10">
        <v>2</v>
      </c>
      <c r="B7" s="3" t="s">
        <v>868</v>
      </c>
      <c r="C7" s="3" t="s">
        <v>869</v>
      </c>
      <c r="D7" s="6" t="s">
        <v>870</v>
      </c>
      <c r="E7" s="4" t="s">
        <v>32</v>
      </c>
      <c r="F7" s="4">
        <v>1</v>
      </c>
      <c r="G7" s="43">
        <v>0</v>
      </c>
      <c r="H7" s="44">
        <f t="shared" ref="H7:H32" si="0">F7*G7</f>
        <v>0</v>
      </c>
      <c r="I7" s="45">
        <f t="shared" ref="I7:I32" si="1">H7/$C$4</f>
        <v>0</v>
      </c>
      <c r="J7" s="5"/>
      <c r="K7" s="11"/>
    </row>
    <row r="8" spans="1:11" ht="41.4" customHeight="1" x14ac:dyDescent="0.25">
      <c r="A8" s="10">
        <v>3</v>
      </c>
      <c r="B8" s="3" t="s">
        <v>790</v>
      </c>
      <c r="C8" s="3" t="s">
        <v>791</v>
      </c>
      <c r="D8" s="6" t="s">
        <v>792</v>
      </c>
      <c r="E8" s="4" t="s">
        <v>32</v>
      </c>
      <c r="F8" s="4">
        <v>1</v>
      </c>
      <c r="G8" s="43">
        <v>0</v>
      </c>
      <c r="H8" s="44">
        <f t="shared" si="0"/>
        <v>0</v>
      </c>
      <c r="I8" s="45">
        <f t="shared" si="1"/>
        <v>0</v>
      </c>
      <c r="J8" s="5"/>
      <c r="K8" s="11"/>
    </row>
    <row r="9" spans="1:11" ht="41.4" customHeight="1" x14ac:dyDescent="0.25">
      <c r="A9" s="10">
        <v>4</v>
      </c>
      <c r="B9" s="3" t="s">
        <v>793</v>
      </c>
      <c r="C9" s="3" t="s">
        <v>794</v>
      </c>
      <c r="D9" s="6" t="s">
        <v>795</v>
      </c>
      <c r="E9" s="4" t="s">
        <v>16</v>
      </c>
      <c r="F9" s="4">
        <v>10</v>
      </c>
      <c r="G9" s="43">
        <v>0</v>
      </c>
      <c r="H9" s="44">
        <f t="shared" si="0"/>
        <v>0</v>
      </c>
      <c r="I9" s="45">
        <f t="shared" si="1"/>
        <v>0</v>
      </c>
      <c r="J9" s="5"/>
      <c r="K9" s="11"/>
    </row>
    <row r="10" spans="1:11" ht="41.4" customHeight="1" x14ac:dyDescent="0.25">
      <c r="A10" s="10">
        <v>5</v>
      </c>
      <c r="B10" s="3" t="s">
        <v>796</v>
      </c>
      <c r="C10" s="3" t="s">
        <v>797</v>
      </c>
      <c r="D10" s="6" t="s">
        <v>798</v>
      </c>
      <c r="E10" s="4" t="s">
        <v>549</v>
      </c>
      <c r="F10" s="4">
        <v>10</v>
      </c>
      <c r="G10" s="43">
        <v>0</v>
      </c>
      <c r="H10" s="44">
        <f t="shared" si="0"/>
        <v>0</v>
      </c>
      <c r="I10" s="45">
        <f t="shared" si="1"/>
        <v>0</v>
      </c>
      <c r="J10" s="5"/>
      <c r="K10" s="11"/>
    </row>
    <row r="11" spans="1:11" ht="41.4" customHeight="1" x14ac:dyDescent="0.25">
      <c r="A11" s="10">
        <v>6</v>
      </c>
      <c r="B11" s="3" t="s">
        <v>799</v>
      </c>
      <c r="C11" s="3" t="s">
        <v>800</v>
      </c>
      <c r="D11" s="6" t="s">
        <v>801</v>
      </c>
      <c r="E11" s="4" t="s">
        <v>32</v>
      </c>
      <c r="F11" s="4">
        <v>1</v>
      </c>
      <c r="G11" s="43">
        <v>0</v>
      </c>
      <c r="H11" s="44">
        <f t="shared" si="0"/>
        <v>0</v>
      </c>
      <c r="I11" s="45">
        <f t="shared" si="1"/>
        <v>0</v>
      </c>
      <c r="J11" s="5"/>
      <c r="K11" s="11" t="s">
        <v>55</v>
      </c>
    </row>
    <row r="12" spans="1:11" ht="41.4" customHeight="1" x14ac:dyDescent="0.25">
      <c r="A12" s="10">
        <v>7</v>
      </c>
      <c r="B12" s="3" t="s">
        <v>802</v>
      </c>
      <c r="C12" s="3" t="s">
        <v>803</v>
      </c>
      <c r="D12" s="6" t="s">
        <v>804</v>
      </c>
      <c r="E12" s="4" t="s">
        <v>33</v>
      </c>
      <c r="F12" s="4">
        <v>1</v>
      </c>
      <c r="G12" s="43">
        <v>0</v>
      </c>
      <c r="H12" s="44">
        <f t="shared" si="0"/>
        <v>0</v>
      </c>
      <c r="I12" s="45">
        <f t="shared" si="1"/>
        <v>0</v>
      </c>
      <c r="J12" s="5"/>
      <c r="K12" s="11"/>
    </row>
    <row r="13" spans="1:11" ht="41.4" customHeight="1" x14ac:dyDescent="0.25">
      <c r="A13" s="10">
        <v>8</v>
      </c>
      <c r="B13" s="3" t="s">
        <v>805</v>
      </c>
      <c r="C13" s="3" t="s">
        <v>806</v>
      </c>
      <c r="D13" s="6" t="s">
        <v>807</v>
      </c>
      <c r="E13" s="4" t="s">
        <v>16</v>
      </c>
      <c r="F13" s="4">
        <v>1</v>
      </c>
      <c r="G13" s="43">
        <v>0</v>
      </c>
      <c r="H13" s="44">
        <f t="shared" si="0"/>
        <v>0</v>
      </c>
      <c r="I13" s="45">
        <f t="shared" si="1"/>
        <v>0</v>
      </c>
      <c r="J13" s="5"/>
      <c r="K13" s="11" t="s">
        <v>55</v>
      </c>
    </row>
    <row r="14" spans="1:11" ht="41.4" customHeight="1" x14ac:dyDescent="0.25">
      <c r="A14" s="10">
        <v>9</v>
      </c>
      <c r="B14" s="3" t="s">
        <v>808</v>
      </c>
      <c r="C14" s="3" t="s">
        <v>809</v>
      </c>
      <c r="D14" s="6" t="s">
        <v>810</v>
      </c>
      <c r="E14" s="4" t="s">
        <v>16</v>
      </c>
      <c r="F14" s="4">
        <v>1</v>
      </c>
      <c r="G14" s="43">
        <v>0</v>
      </c>
      <c r="H14" s="44">
        <f t="shared" si="0"/>
        <v>0</v>
      </c>
      <c r="I14" s="45">
        <f t="shared" si="1"/>
        <v>0</v>
      </c>
      <c r="J14" s="5"/>
      <c r="K14" s="11" t="s">
        <v>55</v>
      </c>
    </row>
    <row r="15" spans="1:11" ht="41.4" customHeight="1" x14ac:dyDescent="0.25">
      <c r="A15" s="10">
        <v>10</v>
      </c>
      <c r="B15" s="3" t="s">
        <v>811</v>
      </c>
      <c r="C15" s="3" t="s">
        <v>812</v>
      </c>
      <c r="D15" s="6" t="s">
        <v>813</v>
      </c>
      <c r="E15" s="4" t="s">
        <v>53</v>
      </c>
      <c r="F15" s="4">
        <v>1</v>
      </c>
      <c r="G15" s="43">
        <v>0</v>
      </c>
      <c r="H15" s="44">
        <f t="shared" si="0"/>
        <v>0</v>
      </c>
      <c r="I15" s="45">
        <f t="shared" si="1"/>
        <v>0</v>
      </c>
      <c r="J15" s="5"/>
      <c r="K15" s="11" t="s">
        <v>55</v>
      </c>
    </row>
    <row r="16" spans="1:11" ht="41.4" customHeight="1" x14ac:dyDescent="0.25">
      <c r="A16" s="10">
        <v>11</v>
      </c>
      <c r="B16" s="3" t="s">
        <v>814</v>
      </c>
      <c r="C16" s="3" t="s">
        <v>815</v>
      </c>
      <c r="D16" s="6" t="s">
        <v>816</v>
      </c>
      <c r="E16" s="4" t="s">
        <v>16</v>
      </c>
      <c r="F16" s="4">
        <v>1</v>
      </c>
      <c r="G16" s="43">
        <v>0</v>
      </c>
      <c r="H16" s="44">
        <f t="shared" si="0"/>
        <v>0</v>
      </c>
      <c r="I16" s="45">
        <f t="shared" si="1"/>
        <v>0</v>
      </c>
      <c r="J16" s="5"/>
      <c r="K16" s="11"/>
    </row>
    <row r="17" spans="1:11" ht="41.4" customHeight="1" x14ac:dyDescent="0.25">
      <c r="A17" s="10">
        <v>12</v>
      </c>
      <c r="B17" s="3" t="s">
        <v>817</v>
      </c>
      <c r="C17" s="3" t="s">
        <v>818</v>
      </c>
      <c r="D17" s="6" t="s">
        <v>819</v>
      </c>
      <c r="E17" s="4" t="s">
        <v>16</v>
      </c>
      <c r="F17" s="4">
        <v>1</v>
      </c>
      <c r="G17" s="43">
        <v>0</v>
      </c>
      <c r="H17" s="44">
        <f t="shared" si="0"/>
        <v>0</v>
      </c>
      <c r="I17" s="45">
        <f t="shared" si="1"/>
        <v>0</v>
      </c>
      <c r="J17" s="5"/>
      <c r="K17" s="11"/>
    </row>
    <row r="18" spans="1:11" ht="41.4" customHeight="1" x14ac:dyDescent="0.25">
      <c r="A18" s="10">
        <v>13</v>
      </c>
      <c r="B18" s="3" t="s">
        <v>820</v>
      </c>
      <c r="C18" s="3" t="s">
        <v>821</v>
      </c>
      <c r="D18" s="6" t="s">
        <v>822</v>
      </c>
      <c r="E18" s="4" t="s">
        <v>16</v>
      </c>
      <c r="F18" s="4">
        <v>1</v>
      </c>
      <c r="G18" s="43">
        <v>0</v>
      </c>
      <c r="H18" s="44">
        <f t="shared" si="0"/>
        <v>0</v>
      </c>
      <c r="I18" s="45">
        <f t="shared" si="1"/>
        <v>0</v>
      </c>
      <c r="J18" s="5"/>
      <c r="K18" s="11" t="s">
        <v>55</v>
      </c>
    </row>
    <row r="19" spans="1:11" ht="41.4" customHeight="1" x14ac:dyDescent="0.25">
      <c r="A19" s="10">
        <v>14</v>
      </c>
      <c r="B19" s="3" t="s">
        <v>823</v>
      </c>
      <c r="C19" s="3" t="s">
        <v>824</v>
      </c>
      <c r="D19" s="6" t="s">
        <v>825</v>
      </c>
      <c r="E19" s="4" t="s">
        <v>16</v>
      </c>
      <c r="F19" s="4">
        <v>1</v>
      </c>
      <c r="G19" s="43">
        <v>0</v>
      </c>
      <c r="H19" s="44">
        <f t="shared" si="0"/>
        <v>0</v>
      </c>
      <c r="I19" s="45">
        <f t="shared" si="1"/>
        <v>0</v>
      </c>
      <c r="J19" s="5"/>
      <c r="K19" s="11"/>
    </row>
    <row r="20" spans="1:11" ht="41.4" customHeight="1" x14ac:dyDescent="0.25">
      <c r="A20" s="10">
        <v>15</v>
      </c>
      <c r="B20" s="3" t="s">
        <v>826</v>
      </c>
      <c r="C20" s="3" t="s">
        <v>827</v>
      </c>
      <c r="D20" s="6" t="s">
        <v>828</v>
      </c>
      <c r="E20" s="4" t="s">
        <v>16</v>
      </c>
      <c r="F20" s="4">
        <v>1</v>
      </c>
      <c r="G20" s="43">
        <v>0</v>
      </c>
      <c r="H20" s="44">
        <f t="shared" si="0"/>
        <v>0</v>
      </c>
      <c r="I20" s="45">
        <f t="shared" si="1"/>
        <v>0</v>
      </c>
      <c r="J20" s="5"/>
      <c r="K20" s="11" t="s">
        <v>56</v>
      </c>
    </row>
    <row r="21" spans="1:11" ht="41.4" customHeight="1" x14ac:dyDescent="0.25">
      <c r="A21" s="10">
        <v>16</v>
      </c>
      <c r="B21" s="3" t="s">
        <v>829</v>
      </c>
      <c r="C21" s="3" t="s">
        <v>830</v>
      </c>
      <c r="D21" s="6" t="s">
        <v>831</v>
      </c>
      <c r="E21" s="4" t="s">
        <v>455</v>
      </c>
      <c r="F21" s="4">
        <v>10</v>
      </c>
      <c r="G21" s="43">
        <v>0</v>
      </c>
      <c r="H21" s="44">
        <f t="shared" si="0"/>
        <v>0</v>
      </c>
      <c r="I21" s="45">
        <f t="shared" si="1"/>
        <v>0</v>
      </c>
      <c r="J21" s="5"/>
      <c r="K21" s="11"/>
    </row>
    <row r="22" spans="1:11" ht="41.4" customHeight="1" x14ac:dyDescent="0.25">
      <c r="A22" s="10">
        <v>17</v>
      </c>
      <c r="B22" s="3" t="s">
        <v>832</v>
      </c>
      <c r="C22" s="3" t="s">
        <v>833</v>
      </c>
      <c r="D22" s="6" t="s">
        <v>834</v>
      </c>
      <c r="E22" s="4" t="s">
        <v>16</v>
      </c>
      <c r="F22" s="4">
        <v>1</v>
      </c>
      <c r="G22" s="43">
        <v>0</v>
      </c>
      <c r="H22" s="44">
        <f t="shared" si="0"/>
        <v>0</v>
      </c>
      <c r="I22" s="45">
        <f t="shared" si="1"/>
        <v>0</v>
      </c>
      <c r="J22" s="5"/>
      <c r="K22" s="11"/>
    </row>
    <row r="23" spans="1:11" ht="41.4" customHeight="1" x14ac:dyDescent="0.25">
      <c r="A23" s="10">
        <v>18</v>
      </c>
      <c r="B23" s="3" t="s">
        <v>835</v>
      </c>
      <c r="C23" s="3" t="s">
        <v>836</v>
      </c>
      <c r="D23" s="6" t="s">
        <v>837</v>
      </c>
      <c r="E23" s="4" t="s">
        <v>16</v>
      </c>
      <c r="F23" s="4">
        <v>1</v>
      </c>
      <c r="G23" s="43">
        <v>0</v>
      </c>
      <c r="H23" s="44">
        <f t="shared" si="0"/>
        <v>0</v>
      </c>
      <c r="I23" s="45">
        <f t="shared" si="1"/>
        <v>0</v>
      </c>
      <c r="J23" s="5"/>
      <c r="K23" s="11"/>
    </row>
    <row r="24" spans="1:11" ht="41.4" customHeight="1" x14ac:dyDescent="0.25">
      <c r="A24" s="10">
        <v>19</v>
      </c>
      <c r="B24" s="3" t="s">
        <v>838</v>
      </c>
      <c r="C24" s="3" t="s">
        <v>839</v>
      </c>
      <c r="D24" s="6" t="s">
        <v>840</v>
      </c>
      <c r="E24" s="4" t="s">
        <v>16</v>
      </c>
      <c r="F24" s="4">
        <v>1</v>
      </c>
      <c r="G24" s="43">
        <v>0</v>
      </c>
      <c r="H24" s="44">
        <f t="shared" si="0"/>
        <v>0</v>
      </c>
      <c r="I24" s="45">
        <f t="shared" si="1"/>
        <v>0</v>
      </c>
      <c r="J24" s="5"/>
      <c r="K24" s="11"/>
    </row>
    <row r="25" spans="1:11" ht="41.4" customHeight="1" x14ac:dyDescent="0.25">
      <c r="A25" s="10">
        <v>20</v>
      </c>
      <c r="B25" s="3" t="s">
        <v>841</v>
      </c>
      <c r="C25" s="3" t="s">
        <v>842</v>
      </c>
      <c r="D25" s="6" t="s">
        <v>843</v>
      </c>
      <c r="E25" s="4" t="s">
        <v>16</v>
      </c>
      <c r="F25" s="4">
        <v>1</v>
      </c>
      <c r="G25" s="43">
        <v>0</v>
      </c>
      <c r="H25" s="44">
        <f t="shared" si="0"/>
        <v>0</v>
      </c>
      <c r="I25" s="45">
        <f t="shared" si="1"/>
        <v>0</v>
      </c>
      <c r="J25" s="5"/>
      <c r="K25" s="11"/>
    </row>
    <row r="26" spans="1:11" ht="41.4" customHeight="1" x14ac:dyDescent="0.25">
      <c r="A26" s="10">
        <v>21</v>
      </c>
      <c r="B26" s="3" t="s">
        <v>844</v>
      </c>
      <c r="C26" s="3" t="s">
        <v>845</v>
      </c>
      <c r="D26" s="6" t="s">
        <v>846</v>
      </c>
      <c r="E26" s="4" t="s">
        <v>16</v>
      </c>
      <c r="F26" s="4">
        <v>1</v>
      </c>
      <c r="G26" s="43">
        <v>0</v>
      </c>
      <c r="H26" s="44">
        <f t="shared" si="0"/>
        <v>0</v>
      </c>
      <c r="I26" s="45">
        <f t="shared" si="1"/>
        <v>0</v>
      </c>
      <c r="J26" s="5"/>
      <c r="K26" s="11"/>
    </row>
    <row r="27" spans="1:11" ht="41.4" customHeight="1" x14ac:dyDescent="0.25">
      <c r="A27" s="10">
        <v>22</v>
      </c>
      <c r="B27" s="3" t="s">
        <v>847</v>
      </c>
      <c r="C27" s="3" t="s">
        <v>848</v>
      </c>
      <c r="D27" s="6" t="s">
        <v>849</v>
      </c>
      <c r="E27" s="4" t="s">
        <v>16</v>
      </c>
      <c r="F27" s="4">
        <v>1</v>
      </c>
      <c r="G27" s="43">
        <v>0</v>
      </c>
      <c r="H27" s="44">
        <f t="shared" si="0"/>
        <v>0</v>
      </c>
      <c r="I27" s="45">
        <f t="shared" si="1"/>
        <v>0</v>
      </c>
      <c r="J27" s="5"/>
      <c r="K27" s="11"/>
    </row>
    <row r="28" spans="1:11" ht="41.4" customHeight="1" x14ac:dyDescent="0.25">
      <c r="A28" s="10">
        <v>23</v>
      </c>
      <c r="B28" s="3" t="s">
        <v>850</v>
      </c>
      <c r="C28" s="3" t="s">
        <v>851</v>
      </c>
      <c r="D28" s="6" t="s">
        <v>852</v>
      </c>
      <c r="E28" s="4" t="s">
        <v>16</v>
      </c>
      <c r="F28" s="4">
        <v>20</v>
      </c>
      <c r="G28" s="43">
        <v>0</v>
      </c>
      <c r="H28" s="44">
        <f t="shared" si="0"/>
        <v>0</v>
      </c>
      <c r="I28" s="45">
        <f t="shared" si="1"/>
        <v>0</v>
      </c>
      <c r="J28" s="5"/>
      <c r="K28" s="11"/>
    </row>
    <row r="29" spans="1:11" ht="41.4" customHeight="1" x14ac:dyDescent="0.25">
      <c r="A29" s="10">
        <v>24</v>
      </c>
      <c r="B29" s="3" t="s">
        <v>853</v>
      </c>
      <c r="C29" s="3" t="s">
        <v>854</v>
      </c>
      <c r="D29" s="6" t="s">
        <v>855</v>
      </c>
      <c r="E29" s="4" t="s">
        <v>16</v>
      </c>
      <c r="F29" s="4">
        <v>1</v>
      </c>
      <c r="G29" s="43">
        <v>0</v>
      </c>
      <c r="H29" s="44">
        <f t="shared" si="0"/>
        <v>0</v>
      </c>
      <c r="I29" s="45">
        <f t="shared" si="1"/>
        <v>0</v>
      </c>
      <c r="J29" s="5"/>
      <c r="K29" s="11" t="s">
        <v>56</v>
      </c>
    </row>
    <row r="30" spans="1:11" ht="41.4" customHeight="1" x14ac:dyDescent="0.25">
      <c r="A30" s="10">
        <v>25</v>
      </c>
      <c r="B30" s="3" t="s">
        <v>856</v>
      </c>
      <c r="C30" s="3" t="s">
        <v>857</v>
      </c>
      <c r="D30" s="6" t="s">
        <v>858</v>
      </c>
      <c r="E30" s="4" t="s">
        <v>16</v>
      </c>
      <c r="F30" s="4">
        <v>1</v>
      </c>
      <c r="G30" s="43">
        <v>0</v>
      </c>
      <c r="H30" s="44">
        <f t="shared" si="0"/>
        <v>0</v>
      </c>
      <c r="I30" s="45">
        <f t="shared" si="1"/>
        <v>0</v>
      </c>
      <c r="J30" s="5"/>
      <c r="K30" s="11"/>
    </row>
    <row r="31" spans="1:11" ht="41.4" customHeight="1" x14ac:dyDescent="0.25">
      <c r="A31" s="10">
        <v>26</v>
      </c>
      <c r="B31" s="3" t="s">
        <v>859</v>
      </c>
      <c r="C31" s="3" t="s">
        <v>860</v>
      </c>
      <c r="D31" s="6" t="s">
        <v>861</v>
      </c>
      <c r="E31" s="4" t="s">
        <v>16</v>
      </c>
      <c r="F31" s="4">
        <v>1</v>
      </c>
      <c r="G31" s="43">
        <v>0</v>
      </c>
      <c r="H31" s="44">
        <f t="shared" si="0"/>
        <v>0</v>
      </c>
      <c r="I31" s="45">
        <f t="shared" si="1"/>
        <v>0</v>
      </c>
      <c r="J31" s="29"/>
      <c r="K31" s="30"/>
    </row>
    <row r="32" spans="1:11" ht="41.4" customHeight="1" thickBot="1" x14ac:dyDescent="0.3">
      <c r="A32" s="10">
        <v>27</v>
      </c>
      <c r="B32" s="3" t="s">
        <v>862</v>
      </c>
      <c r="C32" s="3" t="s">
        <v>863</v>
      </c>
      <c r="D32" s="6" t="s">
        <v>864</v>
      </c>
      <c r="E32" s="4" t="s">
        <v>16</v>
      </c>
      <c r="F32" s="4">
        <v>1</v>
      </c>
      <c r="G32" s="46">
        <v>0</v>
      </c>
      <c r="H32" s="47">
        <f t="shared" si="0"/>
        <v>0</v>
      </c>
      <c r="I32" s="45">
        <f t="shared" si="1"/>
        <v>0</v>
      </c>
      <c r="J32" s="23"/>
      <c r="K32" s="24" t="s">
        <v>57</v>
      </c>
    </row>
    <row r="33" spans="1:11" ht="6.6" customHeight="1" thickTop="1" x14ac:dyDescent="0.25">
      <c r="A33" s="79"/>
      <c r="B33" s="80"/>
      <c r="C33" s="80"/>
      <c r="D33" s="80"/>
      <c r="E33" s="80"/>
      <c r="F33" s="80"/>
      <c r="G33" s="80"/>
      <c r="H33" s="80"/>
      <c r="I33" s="80"/>
      <c r="J33" s="80"/>
      <c r="K33" s="81"/>
    </row>
    <row r="34" spans="1:11" ht="22.05" customHeight="1" x14ac:dyDescent="0.25">
      <c r="A34" s="18"/>
      <c r="B34" s="82" t="s">
        <v>992</v>
      </c>
      <c r="C34" s="82"/>
      <c r="D34" s="82"/>
      <c r="E34" s="82"/>
      <c r="F34" s="82"/>
      <c r="G34" s="82"/>
      <c r="H34" s="48">
        <f>SUM(H6:H32)</f>
        <v>0</v>
      </c>
      <c r="I34" s="45">
        <f>SUM(I6:I32)</f>
        <v>0</v>
      </c>
      <c r="J34" s="83"/>
      <c r="K34" s="84"/>
    </row>
    <row r="35" spans="1:11" ht="22.05" customHeight="1" x14ac:dyDescent="0.25">
      <c r="A35" s="18"/>
      <c r="B35" s="82" t="s">
        <v>995</v>
      </c>
      <c r="C35" s="82"/>
      <c r="D35" s="82"/>
      <c r="E35" s="82"/>
      <c r="F35" s="82"/>
      <c r="G35" s="82"/>
      <c r="H35" s="49">
        <v>0</v>
      </c>
      <c r="I35" s="49">
        <f>H35</f>
        <v>0</v>
      </c>
      <c r="J35" s="83"/>
      <c r="K35" s="84"/>
    </row>
    <row r="36" spans="1:11" ht="22.05" customHeight="1" x14ac:dyDescent="0.25">
      <c r="A36" s="18"/>
      <c r="B36" s="82" t="s">
        <v>996</v>
      </c>
      <c r="C36" s="82"/>
      <c r="D36" s="82"/>
      <c r="E36" s="82"/>
      <c r="F36" s="82"/>
      <c r="G36" s="82"/>
      <c r="H36" s="49">
        <v>0</v>
      </c>
      <c r="I36" s="49">
        <f t="shared" ref="I36:I38" si="2">H36</f>
        <v>0</v>
      </c>
      <c r="J36" s="83"/>
      <c r="K36" s="84"/>
    </row>
    <row r="37" spans="1:11" ht="22.05" customHeight="1" x14ac:dyDescent="0.25">
      <c r="A37" s="18"/>
      <c r="B37" s="82" t="s">
        <v>997</v>
      </c>
      <c r="C37" s="82"/>
      <c r="D37" s="82"/>
      <c r="E37" s="82"/>
      <c r="F37" s="82"/>
      <c r="G37" s="82"/>
      <c r="H37" s="49">
        <v>0</v>
      </c>
      <c r="I37" s="49">
        <f t="shared" si="2"/>
        <v>0</v>
      </c>
      <c r="J37" s="83"/>
      <c r="K37" s="84"/>
    </row>
    <row r="38" spans="1:11" ht="22.05" customHeight="1" x14ac:dyDescent="0.25">
      <c r="A38" s="18"/>
      <c r="B38" s="82" t="s">
        <v>998</v>
      </c>
      <c r="C38" s="82"/>
      <c r="D38" s="82"/>
      <c r="E38" s="82"/>
      <c r="F38" s="82"/>
      <c r="G38" s="82"/>
      <c r="H38" s="49">
        <v>0</v>
      </c>
      <c r="I38" s="49">
        <f t="shared" si="2"/>
        <v>0</v>
      </c>
      <c r="J38" s="83"/>
      <c r="K38" s="84"/>
    </row>
    <row r="39" spans="1:11" ht="22.05" customHeight="1" thickBot="1" x14ac:dyDescent="0.3">
      <c r="A39" s="18"/>
      <c r="B39" s="73" t="s">
        <v>1012</v>
      </c>
      <c r="C39" s="74"/>
      <c r="D39" s="74"/>
      <c r="E39" s="74"/>
      <c r="F39" s="74"/>
      <c r="G39" s="75"/>
      <c r="H39" s="50">
        <v>0</v>
      </c>
      <c r="I39" s="45">
        <v>0</v>
      </c>
      <c r="J39" s="83"/>
      <c r="K39" s="84"/>
    </row>
    <row r="40" spans="1:11" ht="18.600000000000001" customHeight="1" thickTop="1" thickBot="1" x14ac:dyDescent="0.3">
      <c r="A40" s="76"/>
      <c r="B40" s="77"/>
      <c r="C40" s="77"/>
      <c r="D40" s="77"/>
      <c r="E40" s="77"/>
      <c r="F40" s="77"/>
      <c r="G40" s="77"/>
      <c r="H40" s="77"/>
      <c r="I40" s="77"/>
      <c r="J40" s="77"/>
      <c r="K40" s="78"/>
    </row>
    <row r="41" spans="1:11" ht="79.8" customHeight="1" thickBot="1" x14ac:dyDescent="0.3">
      <c r="A41" s="86" t="s">
        <v>1009</v>
      </c>
      <c r="B41" s="87"/>
      <c r="C41" s="87"/>
      <c r="D41" s="87"/>
      <c r="E41" s="87"/>
      <c r="F41" s="87"/>
      <c r="G41" s="87"/>
      <c r="H41" s="87"/>
      <c r="I41" s="87"/>
      <c r="J41" s="87"/>
      <c r="K41" s="88"/>
    </row>
    <row r="42" spans="1:11" ht="14.25" customHeight="1" x14ac:dyDescent="0.25"/>
    <row r="43" spans="1:11" ht="14.25" customHeight="1" x14ac:dyDescent="0.25">
      <c r="B43" s="85" t="s">
        <v>1005</v>
      </c>
      <c r="C43" s="85"/>
      <c r="D43" s="41" t="s">
        <v>1006</v>
      </c>
      <c r="E43" s="42"/>
      <c r="F43" s="41" t="s">
        <v>1007</v>
      </c>
      <c r="G43" s="42"/>
      <c r="H43" s="42"/>
      <c r="I43" s="41" t="s">
        <v>1008</v>
      </c>
      <c r="K43" s="1"/>
    </row>
    <row r="44" spans="1:11" ht="14.25" customHeight="1" x14ac:dyDescent="0.25"/>
    <row r="45" spans="1:11" ht="14.25" customHeight="1" x14ac:dyDescent="0.25"/>
    <row r="46" spans="1:11" ht="14.25" customHeight="1" x14ac:dyDescent="0.25"/>
    <row r="47" spans="1:11" ht="14.25" customHeight="1" x14ac:dyDescent="0.25"/>
    <row r="48" spans="1:11"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sheetData>
  <mergeCells count="16">
    <mergeCell ref="B43:C43"/>
    <mergeCell ref="A41:K41"/>
    <mergeCell ref="A1:K1"/>
    <mergeCell ref="A3:B3"/>
    <mergeCell ref="C3:K3"/>
    <mergeCell ref="B39:G39"/>
    <mergeCell ref="A40:K40"/>
    <mergeCell ref="A33:K33"/>
    <mergeCell ref="B34:G34"/>
    <mergeCell ref="J34:K39"/>
    <mergeCell ref="B35:G35"/>
    <mergeCell ref="B36:G36"/>
    <mergeCell ref="B37:G37"/>
    <mergeCell ref="B38:G38"/>
    <mergeCell ref="A2:B2"/>
    <mergeCell ref="C2:K2"/>
  </mergeCells>
  <printOptions horizontalCentered="1"/>
  <pageMargins left="0" right="0" top="0.5" bottom="0" header="0" footer="0"/>
  <pageSetup paperSize="9" scale="70" orientation="landscape" r:id="rId1"/>
  <headerFooter>
    <oddHeader>&amp;CANNEX 8 - Bill of Quantities (BOQ)&amp;RPage &amp;P of</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b799ec2-212c-48b5-b7ff-d14ec6cbce2b" xsi:nil="true"/>
    <InterviewDocument xmlns="f8ef70f3-4e3d-42be-bd40-fbc1cacc1519" xsi:nil="true"/>
    <kwizcomcontrollerfield xmlns="f8ef70f3-4e3d-42be-bd40-fbc1cacc1519" xsi:nil="true"/>
    <lcf76f155ced4ddcb4097134ff3c332f xmlns="f8ef70f3-4e3d-42be-bd40-fbc1cacc1519">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354335BECF21B40B6CCFAE91E076EEB" ma:contentTypeVersion="22" ma:contentTypeDescription="Create a new document." ma:contentTypeScope="" ma:versionID="32944133b5faaf079249cc284969a91a">
  <xsd:schema xmlns:xsd="http://www.w3.org/2001/XMLSchema" xmlns:xs="http://www.w3.org/2001/XMLSchema" xmlns:p="http://schemas.microsoft.com/office/2006/metadata/properties" xmlns:ns2="f8ef70f3-4e3d-42be-bd40-fbc1cacc1519" xmlns:ns3="5b799ec2-212c-48b5-b7ff-d14ec6cbce2b" targetNamespace="http://schemas.microsoft.com/office/2006/metadata/properties" ma:root="true" ma:fieldsID="f92cea86c0cfe113459110800a7fb2d7" ns2:_="" ns3:_="">
    <xsd:import namespace="f8ef70f3-4e3d-42be-bd40-fbc1cacc1519"/>
    <xsd:import namespace="5b799ec2-212c-48b5-b7ff-d14ec6cbce2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InterviewDocument" minOccurs="0"/>
                <xsd:element ref="ns2:MediaServiceSearchProperties" minOccurs="0"/>
                <xsd:element ref="ns2:MediaServiceBillingMetadata" minOccurs="0"/>
                <xsd:element ref="ns2:kwizcomcontrollerfiel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ef70f3-4e3d-42be-bd40-fbc1cacc15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20cec18f-64e3-475c-b7ef-ac8bd502240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InterviewDocument" ma:index="25" nillable="true" ma:displayName="Interview Document" ma:format="Dropdown" ma:internalName="InterviewDocument">
      <xsd:simpleType>
        <xsd:restriction base="dms:Text">
          <xsd:maxLength value="255"/>
        </xsd:restriction>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element name="kwizcomcontrollerfield" ma:index="28" nillable="true" ma:displayName="kwizcomcontrollerfield" ma:internalName="kwizcomcontrollerfield">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b799ec2-212c-48b5-b7ff-d14ec6cbce2b"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5a901323-6e0b-4da3-87de-475f98236f56}" ma:internalName="TaxCatchAll" ma:showField="CatchAllData" ma:web="5b799ec2-212c-48b5-b7ff-d14ec6cbce2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DD5135A-7DC9-4586-8E8C-EBB2C948026D}">
  <ds:schemaRefs>
    <ds:schemaRef ds:uri="http://purl.org/dc/elements/1.1/"/>
    <ds:schemaRef ds:uri="http://schemas.microsoft.com/office/2006/documentManagement/types"/>
    <ds:schemaRef ds:uri="f8ef70f3-4e3d-42be-bd40-fbc1cacc1519"/>
    <ds:schemaRef ds:uri="http://schemas.microsoft.com/office/2006/metadata/properties"/>
    <ds:schemaRef ds:uri="http://purl.org/dc/terms/"/>
    <ds:schemaRef ds:uri="http://schemas.microsoft.com/office/infopath/2007/PartnerControls"/>
    <ds:schemaRef ds:uri="http://www.w3.org/XML/1998/namespace"/>
    <ds:schemaRef ds:uri="http://schemas.openxmlformats.org/package/2006/metadata/core-properties"/>
    <ds:schemaRef ds:uri="5b799ec2-212c-48b5-b7ff-d14ec6cbce2b"/>
    <ds:schemaRef ds:uri="http://purl.org/dc/dcmitype/"/>
  </ds:schemaRefs>
</ds:datastoreItem>
</file>

<file path=customXml/itemProps2.xml><?xml version="1.0" encoding="utf-8"?>
<ds:datastoreItem xmlns:ds="http://schemas.openxmlformats.org/officeDocument/2006/customXml" ds:itemID="{25B1891F-A9DE-4A23-8484-D61694CE5A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ef70f3-4e3d-42be-bd40-fbc1cacc1519"/>
    <ds:schemaRef ds:uri="5b799ec2-212c-48b5-b7ff-d14ec6cbce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0322791-C266-4544-A3FF-08F25D121A15}">
  <ds:schemaRefs>
    <ds:schemaRef ds:uri="http://schemas.microsoft.com/sharepoint/v3/contenttype/forms"/>
  </ds:schemaRefs>
</ds:datastoreItem>
</file>

<file path=docMetadata/LabelInfo.xml><?xml version="1.0" encoding="utf-8"?>
<clbl:labelList xmlns:clbl="http://schemas.microsoft.com/office/2020/mipLabelMetadata">
  <clbl:label id="{f8e024d6-51f2-471b-ac2c-b1117d65062e}" enabled="1" method="Standard" siteId="{1d4fae52-39b3-4bfa-b0b3-022956b11194}"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LOT 1 - Tailoring + Embroidery</vt:lpstr>
      <vt:lpstr>LOT 2 - Vegetables Farming &amp; fo</vt:lpstr>
      <vt:lpstr>LOT 3 - Electrical Instal+Maine</vt:lpstr>
      <vt:lpstr>LOT 4 - Hand Knitting+Crochet</vt:lpstr>
      <vt:lpstr>LOT 5 -  Dairy Processing</vt:lpstr>
      <vt:lpstr>LOT 6 - Mobile Phone Repairing</vt:lpstr>
      <vt:lpstr>LOT 7 - Carpet Weaving+Felting</vt:lpstr>
      <vt:lpstr>LOT 8 - Bag Making</vt:lpstr>
      <vt:lpstr>LOT 9 - Plumbing</vt:lpstr>
      <vt:lpstr>LOT 10 - Bakery</vt:lpstr>
      <vt:lpstr>LOT 11 - Hand Embroidery</vt:lpstr>
      <vt:lpstr>LOT 12  - Bee Keeping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Arbabzadeh</dc:creator>
  <cp:lastModifiedBy>Arbabzadeh, Abdul Qader</cp:lastModifiedBy>
  <cp:lastPrinted>2026-07-09T10:43:28Z</cp:lastPrinted>
  <dcterms:created xsi:type="dcterms:W3CDTF">2026-07-08T11:16:06Z</dcterms:created>
  <dcterms:modified xsi:type="dcterms:W3CDTF">2026-07-13T06:10:26Z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0x0101009354335BECF21B40B6CCFAE91E076EEB</vt:lpwstr>
  </property>
  <property fmtid="{D5CDD505-2E9C-101B-9397-08002B2CF9AE}" pid="3" name="MediaServiceImageTags">
    <vt:lpwstr/>
  </property>
</Properties>
</file>